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1862EF7F-D281-4000-888E-E706B7156D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Y26" i="2"/>
  <c r="R26" i="2"/>
  <c r="AA25" i="2"/>
  <c r="AA26" i="2" s="1"/>
  <c r="Y25" i="2"/>
  <c r="X25" i="2"/>
  <c r="Z25" i="2" s="1"/>
  <c r="W25" i="2"/>
  <c r="V25" i="2"/>
  <c r="U25" i="2"/>
  <c r="T25" i="2"/>
  <c r="S25" i="2"/>
  <c r="S26" i="2" s="1"/>
  <c r="S45" i="2" s="1"/>
  <c r="R25" i="2"/>
  <c r="Q25" i="2"/>
  <c r="P25" i="2"/>
  <c r="O25" i="2"/>
  <c r="N25" i="2"/>
  <c r="M25" i="2"/>
  <c r="L25" i="2"/>
  <c r="K25" i="2"/>
  <c r="K26" i="2" s="1"/>
  <c r="K45" i="2" s="1"/>
  <c r="J25" i="2"/>
  <c r="I25" i="2"/>
  <c r="H25" i="2"/>
  <c r="G25" i="2"/>
  <c r="F25" i="2"/>
  <c r="E25" i="2"/>
  <c r="D25" i="2"/>
  <c r="C25" i="2"/>
  <c r="C26" i="2" s="1"/>
  <c r="C45" i="2" s="1"/>
  <c r="AA13" i="2"/>
  <c r="Y13" i="2"/>
  <c r="X13" i="2"/>
  <c r="W13" i="2"/>
  <c r="V13" i="2"/>
  <c r="U13" i="2"/>
  <c r="U26" i="2" s="1"/>
  <c r="T13" i="2"/>
  <c r="T26" i="2" s="1"/>
  <c r="T45" i="2" s="1"/>
  <c r="S13" i="2"/>
  <c r="R13" i="2"/>
  <c r="Q13" i="2"/>
  <c r="Q26" i="2" s="1"/>
  <c r="P13" i="2"/>
  <c r="P26" i="2" s="1"/>
  <c r="O13" i="2"/>
  <c r="N13" i="2"/>
  <c r="M13" i="2"/>
  <c r="M26" i="2" s="1"/>
  <c r="L13" i="2"/>
  <c r="L26" i="2" s="1"/>
  <c r="L45" i="2" s="1"/>
  <c r="K13" i="2"/>
  <c r="J13" i="2"/>
  <c r="J26" i="2" s="1"/>
  <c r="I13" i="2"/>
  <c r="I26" i="2" s="1"/>
  <c r="H13" i="2"/>
  <c r="H26" i="2" s="1"/>
  <c r="G13" i="2"/>
  <c r="F13" i="2"/>
  <c r="E13" i="2"/>
  <c r="E26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5" i="3"/>
  <c r="W44" i="3"/>
  <c r="V44" i="3"/>
  <c r="N44" i="3"/>
  <c r="F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C44" i="3" s="1"/>
  <c r="Q26" i="3"/>
  <c r="H26" i="3"/>
  <c r="AA25" i="3"/>
  <c r="Y25" i="3"/>
  <c r="X25" i="3"/>
  <c r="Z25" i="3" s="1"/>
  <c r="W25" i="3"/>
  <c r="V25" i="3"/>
  <c r="U25" i="3"/>
  <c r="T25" i="3"/>
  <c r="S25" i="3"/>
  <c r="R25" i="3"/>
  <c r="R26" i="3" s="1"/>
  <c r="R45" i="3" s="1"/>
  <c r="Q25" i="3"/>
  <c r="P25" i="3"/>
  <c r="O25" i="3"/>
  <c r="N25" i="3"/>
  <c r="M25" i="3"/>
  <c r="L25" i="3"/>
  <c r="K25" i="3"/>
  <c r="J25" i="3"/>
  <c r="J26" i="3" s="1"/>
  <c r="J45" i="3" s="1"/>
  <c r="I25" i="3"/>
  <c r="H25" i="3"/>
  <c r="G25" i="3"/>
  <c r="F25" i="3"/>
  <c r="E25" i="3"/>
  <c r="D25" i="3"/>
  <c r="C25" i="3"/>
  <c r="AA13" i="3"/>
  <c r="Y13" i="3"/>
  <c r="Y26" i="3" s="1"/>
  <c r="X13" i="3"/>
  <c r="Z13" i="3" s="1"/>
  <c r="W13" i="3"/>
  <c r="V13" i="3"/>
  <c r="V26" i="3" s="1"/>
  <c r="V45" i="3" s="1"/>
  <c r="U13" i="3"/>
  <c r="U26" i="3" s="1"/>
  <c r="T13" i="3"/>
  <c r="T26" i="3" s="1"/>
  <c r="S13" i="3"/>
  <c r="R13" i="3"/>
  <c r="Q13" i="3"/>
  <c r="P13" i="3"/>
  <c r="P26" i="3" s="1"/>
  <c r="O13" i="3"/>
  <c r="N13" i="3"/>
  <c r="N26" i="3" s="1"/>
  <c r="M13" i="3"/>
  <c r="M26" i="3" s="1"/>
  <c r="L13" i="3"/>
  <c r="L26" i="3" s="1"/>
  <c r="K13" i="3"/>
  <c r="J13" i="3"/>
  <c r="I13" i="3"/>
  <c r="I26" i="3" s="1"/>
  <c r="H13" i="3"/>
  <c r="G13" i="3"/>
  <c r="F13" i="3"/>
  <c r="F26" i="3" s="1"/>
  <c r="E13" i="3"/>
  <c r="E26" i="3" s="1"/>
  <c r="E45" i="3" s="1"/>
  <c r="D13" i="3"/>
  <c r="D26" i="3" s="1"/>
  <c r="C13" i="3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W45" i="4" s="1"/>
  <c r="V44" i="4"/>
  <c r="U44" i="4"/>
  <c r="M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G45" i="4" s="1"/>
  <c r="F37" i="4"/>
  <c r="F44" i="4" s="1"/>
  <c r="E37" i="4"/>
  <c r="D37" i="4"/>
  <c r="D44" i="4" s="1"/>
  <c r="C37" i="4"/>
  <c r="C44" i="4" s="1"/>
  <c r="AA25" i="4"/>
  <c r="Z25" i="4"/>
  <c r="Y25" i="4"/>
  <c r="Y26" i="4" s="1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Z13" i="4"/>
  <c r="Y13" i="4"/>
  <c r="X13" i="4"/>
  <c r="X26" i="4" s="1"/>
  <c r="W13" i="4"/>
  <c r="W26" i="4" s="1"/>
  <c r="V13" i="4"/>
  <c r="U13" i="4"/>
  <c r="T13" i="4"/>
  <c r="T26" i="4" s="1"/>
  <c r="T45" i="4" s="1"/>
  <c r="S13" i="4"/>
  <c r="S26" i="4" s="1"/>
  <c r="R13" i="4"/>
  <c r="Q13" i="4"/>
  <c r="Q26" i="4" s="1"/>
  <c r="P13" i="4"/>
  <c r="P26" i="4" s="1"/>
  <c r="O13" i="4"/>
  <c r="O26" i="4" s="1"/>
  <c r="N13" i="4"/>
  <c r="M13" i="4"/>
  <c r="L13" i="4"/>
  <c r="L26" i="4" s="1"/>
  <c r="L45" i="4" s="1"/>
  <c r="K13" i="4"/>
  <c r="K26" i="4" s="1"/>
  <c r="J13" i="4"/>
  <c r="J26" i="4" s="1"/>
  <c r="J45" i="4" s="1"/>
  <c r="I13" i="4"/>
  <c r="I26" i="4" s="1"/>
  <c r="H13" i="4"/>
  <c r="H26" i="4" s="1"/>
  <c r="H45" i="4" s="1"/>
  <c r="G13" i="4"/>
  <c r="G26" i="4" s="1"/>
  <c r="F13" i="4"/>
  <c r="E13" i="4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W44" i="5"/>
  <c r="N44" i="5"/>
  <c r="N45" i="5" s="1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V44" i="5" s="1"/>
  <c r="U37" i="5"/>
  <c r="U44" i="5" s="1"/>
  <c r="T37" i="5"/>
  <c r="S37" i="5"/>
  <c r="S44" i="5" s="1"/>
  <c r="R37" i="5"/>
  <c r="Q37" i="5"/>
  <c r="Q44" i="5" s="1"/>
  <c r="P37" i="5"/>
  <c r="P44" i="5" s="1"/>
  <c r="O37" i="5"/>
  <c r="N37" i="5"/>
  <c r="M37" i="5"/>
  <c r="M44" i="5" s="1"/>
  <c r="L37" i="5"/>
  <c r="K37" i="5"/>
  <c r="K44" i="5" s="1"/>
  <c r="J37" i="5"/>
  <c r="I37" i="5"/>
  <c r="I44" i="5" s="1"/>
  <c r="H37" i="5"/>
  <c r="H44" i="5" s="1"/>
  <c r="G37" i="5"/>
  <c r="G44" i="5" s="1"/>
  <c r="F37" i="5"/>
  <c r="E37" i="5"/>
  <c r="E44" i="5" s="1"/>
  <c r="D37" i="5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Z13" i="5"/>
  <c r="Y13" i="5"/>
  <c r="Y26" i="5" s="1"/>
  <c r="X13" i="5"/>
  <c r="W13" i="5"/>
  <c r="W26" i="5" s="1"/>
  <c r="W45" i="5" s="1"/>
  <c r="V13" i="5"/>
  <c r="V26" i="5" s="1"/>
  <c r="U13" i="5"/>
  <c r="U26" i="5" s="1"/>
  <c r="U45" i="5" s="1"/>
  <c r="T13" i="5"/>
  <c r="S13" i="5"/>
  <c r="S26" i="5" s="1"/>
  <c r="R13" i="5"/>
  <c r="Q13" i="5"/>
  <c r="Q26" i="5" s="1"/>
  <c r="Q45" i="5" s="1"/>
  <c r="P13" i="5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H13" i="5"/>
  <c r="G13" i="5"/>
  <c r="G26" i="5" s="1"/>
  <c r="G45" i="5" s="1"/>
  <c r="F13" i="5"/>
  <c r="F26" i="5" s="1"/>
  <c r="E13" i="5"/>
  <c r="E26" i="5" s="1"/>
  <c r="E45" i="5" s="1"/>
  <c r="D13" i="5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N44" i="6"/>
  <c r="G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W44" i="6" s="1"/>
  <c r="V37" i="6"/>
  <c r="V44" i="6" s="1"/>
  <c r="U37" i="6"/>
  <c r="U44" i="6" s="1"/>
  <c r="T37" i="6"/>
  <c r="S37" i="6"/>
  <c r="S44" i="6" s="1"/>
  <c r="R37" i="6"/>
  <c r="Q37" i="6"/>
  <c r="Q44" i="6" s="1"/>
  <c r="P37" i="6"/>
  <c r="P44" i="6" s="1"/>
  <c r="O37" i="6"/>
  <c r="N37" i="6"/>
  <c r="M37" i="6"/>
  <c r="M44" i="6" s="1"/>
  <c r="L37" i="6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C37" i="6"/>
  <c r="C44" i="6" s="1"/>
  <c r="K26" i="6"/>
  <c r="K45" i="6" s="1"/>
  <c r="J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J13" i="6"/>
  <c r="I13" i="6"/>
  <c r="I26" i="6" s="1"/>
  <c r="H13" i="6"/>
  <c r="H26" i="6" s="1"/>
  <c r="G13" i="6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5" i="7"/>
  <c r="Q44" i="7"/>
  <c r="N44" i="7"/>
  <c r="L44" i="7"/>
  <c r="AA43" i="7"/>
  <c r="Y43" i="7"/>
  <c r="X43" i="7"/>
  <c r="W43" i="7"/>
  <c r="W44" i="7" s="1"/>
  <c r="W45" i="7" s="1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Q37" i="7"/>
  <c r="P37" i="7"/>
  <c r="P44" i="7" s="1"/>
  <c r="O37" i="7"/>
  <c r="O44" i="7" s="1"/>
  <c r="N37" i="7"/>
  <c r="M37" i="7"/>
  <c r="M44" i="7" s="1"/>
  <c r="L37" i="7"/>
  <c r="K37" i="7"/>
  <c r="K44" i="7" s="1"/>
  <c r="J37" i="7"/>
  <c r="I37" i="7"/>
  <c r="I44" i="7" s="1"/>
  <c r="H37" i="7"/>
  <c r="H44" i="7" s="1"/>
  <c r="H45" i="7" s="1"/>
  <c r="G37" i="7"/>
  <c r="G44" i="7" s="1"/>
  <c r="G45" i="7" s="1"/>
  <c r="F37" i="7"/>
  <c r="F44" i="7" s="1"/>
  <c r="E37" i="7"/>
  <c r="E44" i="7" s="1"/>
  <c r="D37" i="7"/>
  <c r="D44" i="7" s="1"/>
  <c r="C37" i="7"/>
  <c r="C44" i="7" s="1"/>
  <c r="Q26" i="7"/>
  <c r="Q45" i="7" s="1"/>
  <c r="L26" i="7"/>
  <c r="AA25" i="7"/>
  <c r="Y25" i="7"/>
  <c r="Z25" i="7" s="1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T45" i="7" s="1"/>
  <c r="S13" i="7"/>
  <c r="S26" i="7" s="1"/>
  <c r="R13" i="7"/>
  <c r="Q13" i="7"/>
  <c r="P13" i="7"/>
  <c r="P26" i="7" s="1"/>
  <c r="O13" i="7"/>
  <c r="O26" i="7" s="1"/>
  <c r="N13" i="7"/>
  <c r="N26" i="7" s="1"/>
  <c r="N45" i="7" s="1"/>
  <c r="M13" i="7"/>
  <c r="M26" i="7" s="1"/>
  <c r="M45" i="7" s="1"/>
  <c r="L13" i="7"/>
  <c r="K13" i="7"/>
  <c r="K26" i="7" s="1"/>
  <c r="J13" i="7"/>
  <c r="I13" i="7"/>
  <c r="I26" i="7" s="1"/>
  <c r="H13" i="7"/>
  <c r="H26" i="7" s="1"/>
  <c r="G13" i="7"/>
  <c r="G26" i="7" s="1"/>
  <c r="F13" i="7"/>
  <c r="F26" i="7" s="1"/>
  <c r="F45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Q44" i="8"/>
  <c r="F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Q37" i="8"/>
  <c r="P37" i="8"/>
  <c r="P44" i="8" s="1"/>
  <c r="P45" i="8" s="1"/>
  <c r="O37" i="8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Y26" i="8"/>
  <c r="Q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Z26" i="8" s="1"/>
  <c r="W13" i="8"/>
  <c r="W26" i="8" s="1"/>
  <c r="W45" i="8" s="1"/>
  <c r="V13" i="8"/>
  <c r="V26" i="8" s="1"/>
  <c r="U13" i="8"/>
  <c r="U26" i="8" s="1"/>
  <c r="U45" i="8" s="1"/>
  <c r="T13" i="8"/>
  <c r="T26" i="8" s="1"/>
  <c r="S13" i="8"/>
  <c r="S26" i="8" s="1"/>
  <c r="S45" i="8" s="1"/>
  <c r="R13" i="8"/>
  <c r="Q13" i="8"/>
  <c r="P13" i="8"/>
  <c r="P26" i="8" s="1"/>
  <c r="O13" i="8"/>
  <c r="O26" i="8" s="1"/>
  <c r="N13" i="8"/>
  <c r="N26" i="8" s="1"/>
  <c r="N45" i="8" s="1"/>
  <c r="M13" i="8"/>
  <c r="M26" i="8" s="1"/>
  <c r="L13" i="8"/>
  <c r="L26" i="8" s="1"/>
  <c r="L45" i="8" s="1"/>
  <c r="K13" i="8"/>
  <c r="K26" i="8" s="1"/>
  <c r="K45" i="8" s="1"/>
  <c r="J13" i="8"/>
  <c r="I13" i="8"/>
  <c r="I26" i="8" s="1"/>
  <c r="H13" i="8"/>
  <c r="H26" i="8" s="1"/>
  <c r="G13" i="8"/>
  <c r="G26" i="8" s="1"/>
  <c r="G45" i="8" s="1"/>
  <c r="F13" i="8"/>
  <c r="F26" i="8" s="1"/>
  <c r="F45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V44" i="9"/>
  <c r="F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G37" i="9"/>
  <c r="G44" i="9" s="1"/>
  <c r="F37" i="9"/>
  <c r="E37" i="9"/>
  <c r="E44" i="9" s="1"/>
  <c r="D37" i="9"/>
  <c r="D44" i="9" s="1"/>
  <c r="C37" i="9"/>
  <c r="C44" i="9" s="1"/>
  <c r="Y26" i="9"/>
  <c r="Q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W45" i="9" s="1"/>
  <c r="V13" i="9"/>
  <c r="V26" i="9" s="1"/>
  <c r="U13" i="9"/>
  <c r="U26" i="9" s="1"/>
  <c r="U45" i="9" s="1"/>
  <c r="T13" i="9"/>
  <c r="T26" i="9" s="1"/>
  <c r="S13" i="9"/>
  <c r="S26" i="9" s="1"/>
  <c r="S45" i="9" s="1"/>
  <c r="R13" i="9"/>
  <c r="Q13" i="9"/>
  <c r="P13" i="9"/>
  <c r="P26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F45" i="9" s="1"/>
  <c r="E13" i="9"/>
  <c r="E26" i="9" s="1"/>
  <c r="E45" i="9" s="1"/>
  <c r="D13" i="9"/>
  <c r="D26" i="9" s="1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D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D37" i="10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X26" i="10" s="1"/>
  <c r="W13" i="10"/>
  <c r="W26" i="10" s="1"/>
  <c r="V13" i="10"/>
  <c r="V26" i="10" s="1"/>
  <c r="V45" i="10" s="1"/>
  <c r="U13" i="10"/>
  <c r="U26" i="10" s="1"/>
  <c r="T13" i="10"/>
  <c r="T26" i="10" s="1"/>
  <c r="S13" i="10"/>
  <c r="S26" i="10" s="1"/>
  <c r="R13" i="10"/>
  <c r="Q13" i="10"/>
  <c r="Q26" i="10" s="1"/>
  <c r="Q45" i="10" s="1"/>
  <c r="P13" i="10"/>
  <c r="P26" i="10" s="1"/>
  <c r="O13" i="10"/>
  <c r="O26" i="10" s="1"/>
  <c r="N13" i="10"/>
  <c r="N26" i="10" s="1"/>
  <c r="N45" i="10" s="1"/>
  <c r="M13" i="10"/>
  <c r="M26" i="10" s="1"/>
  <c r="L13" i="10"/>
  <c r="L26" i="10" s="1"/>
  <c r="K13" i="10"/>
  <c r="K26" i="10" s="1"/>
  <c r="K45" i="10" s="1"/>
  <c r="J13" i="10"/>
  <c r="I13" i="10"/>
  <c r="I26" i="10" s="1"/>
  <c r="I45" i="10" s="1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G37" i="11"/>
  <c r="F37" i="11"/>
  <c r="F44" i="11" s="1"/>
  <c r="E37" i="11"/>
  <c r="D37" i="11"/>
  <c r="D44" i="11" s="1"/>
  <c r="C37" i="11"/>
  <c r="C44" i="11" s="1"/>
  <c r="G26" i="1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W45" i="11" s="1"/>
  <c r="V13" i="11"/>
  <c r="V26" i="11" s="1"/>
  <c r="U13" i="11"/>
  <c r="U26" i="11" s="1"/>
  <c r="T13" i="11"/>
  <c r="T26" i="11" s="1"/>
  <c r="S13" i="11"/>
  <c r="S26" i="11" s="1"/>
  <c r="S45" i="11" s="1"/>
  <c r="R13" i="11"/>
  <c r="Q13" i="11"/>
  <c r="Q26" i="11" s="1"/>
  <c r="Q45" i="11" s="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L45" i="11" s="1"/>
  <c r="K13" i="11"/>
  <c r="K26" i="11" s="1"/>
  <c r="K45" i="11" s="1"/>
  <c r="J13" i="11"/>
  <c r="I13" i="11"/>
  <c r="I26" i="11" s="1"/>
  <c r="H13" i="11"/>
  <c r="H26" i="11" s="1"/>
  <c r="G13" i="11"/>
  <c r="F13" i="11"/>
  <c r="F26" i="11" s="1"/>
  <c r="E13" i="11"/>
  <c r="D13" i="11"/>
  <c r="D26" i="11" s="1"/>
  <c r="C13" i="11"/>
  <c r="C26" i="11" s="1"/>
  <c r="C45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AA26" i="12"/>
  <c r="AA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W26" i="12" s="1"/>
  <c r="V13" i="12"/>
  <c r="V26" i="12" s="1"/>
  <c r="U13" i="12"/>
  <c r="U26" i="12" s="1"/>
  <c r="U45" i="12" s="1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J13" i="12"/>
  <c r="I13" i="12"/>
  <c r="I26" i="12" s="1"/>
  <c r="H13" i="12"/>
  <c r="H26" i="12" s="1"/>
  <c r="H45" i="12" s="1"/>
  <c r="G13" i="12"/>
  <c r="G26" i="12" s="1"/>
  <c r="F13" i="12"/>
  <c r="F26" i="12" s="1"/>
  <c r="E13" i="12"/>
  <c r="E26" i="12" s="1"/>
  <c r="E45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I37" i="13"/>
  <c r="H37" i="13"/>
  <c r="H44" i="13" s="1"/>
  <c r="G37" i="13"/>
  <c r="G44" i="13" s="1"/>
  <c r="F37" i="13"/>
  <c r="E37" i="13"/>
  <c r="E44" i="13" s="1"/>
  <c r="D37" i="13"/>
  <c r="C37" i="13"/>
  <c r="C44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N13" i="13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H13" i="13"/>
  <c r="H26" i="13" s="1"/>
  <c r="H45" i="13" s="1"/>
  <c r="G13" i="13"/>
  <c r="F13" i="13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M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H26" i="14"/>
  <c r="H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L26" i="14" s="1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X45" i="14" s="1"/>
  <c r="W13" i="14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M13" i="14"/>
  <c r="M26" i="14" s="1"/>
  <c r="L13" i="14"/>
  <c r="K13" i="14"/>
  <c r="K26" i="14" s="1"/>
  <c r="J13" i="14"/>
  <c r="J26" i="14" s="1"/>
  <c r="I13" i="14"/>
  <c r="I26" i="14" s="1"/>
  <c r="H13" i="14"/>
  <c r="G13" i="14"/>
  <c r="F13" i="14"/>
  <c r="F26" i="14" s="1"/>
  <c r="E13" i="14"/>
  <c r="E26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I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H26" i="15"/>
  <c r="H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V13" i="15"/>
  <c r="V26" i="15" s="1"/>
  <c r="U13" i="15"/>
  <c r="U26" i="15" s="1"/>
  <c r="U45" i="15" s="1"/>
  <c r="T13" i="15"/>
  <c r="T26" i="15" s="1"/>
  <c r="S13" i="15"/>
  <c r="R13" i="15"/>
  <c r="R26" i="15" s="1"/>
  <c r="Q13" i="15"/>
  <c r="Q26" i="15" s="1"/>
  <c r="P13" i="15"/>
  <c r="P26" i="15" s="1"/>
  <c r="P45" i="15" s="1"/>
  <c r="O13" i="15"/>
  <c r="N13" i="15"/>
  <c r="N26" i="15" s="1"/>
  <c r="M13" i="15"/>
  <c r="M26" i="15" s="1"/>
  <c r="L13" i="15"/>
  <c r="L26" i="15" s="1"/>
  <c r="K13" i="15"/>
  <c r="J13" i="15"/>
  <c r="J26" i="15" s="1"/>
  <c r="I13" i="15"/>
  <c r="I26" i="15" s="1"/>
  <c r="H13" i="15"/>
  <c r="G13" i="15"/>
  <c r="F13" i="15"/>
  <c r="F26" i="15" s="1"/>
  <c r="E13" i="15"/>
  <c r="E26" i="15" s="1"/>
  <c r="E45" i="15" s="1"/>
  <c r="D13" i="15"/>
  <c r="D26" i="15" s="1"/>
  <c r="C13" i="15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R45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T26" i="16"/>
  <c r="D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Z13" i="16" s="1"/>
  <c r="W13" i="16"/>
  <c r="V13" i="16"/>
  <c r="V26" i="16" s="1"/>
  <c r="V45" i="16" s="1"/>
  <c r="U13" i="16"/>
  <c r="T13" i="16"/>
  <c r="S13" i="16"/>
  <c r="S26" i="16" s="1"/>
  <c r="R13" i="16"/>
  <c r="R26" i="16" s="1"/>
  <c r="Q13" i="16"/>
  <c r="Q26" i="16" s="1"/>
  <c r="P13" i="16"/>
  <c r="P26" i="16" s="1"/>
  <c r="P45" i="16" s="1"/>
  <c r="O13" i="16"/>
  <c r="N13" i="16"/>
  <c r="N26" i="16" s="1"/>
  <c r="N45" i="16" s="1"/>
  <c r="M13" i="16"/>
  <c r="L13" i="16"/>
  <c r="L26" i="16" s="1"/>
  <c r="K13" i="16"/>
  <c r="K26" i="16" s="1"/>
  <c r="J13" i="16"/>
  <c r="J26" i="16" s="1"/>
  <c r="I13" i="16"/>
  <c r="I26" i="16" s="1"/>
  <c r="H13" i="16"/>
  <c r="G13" i="16"/>
  <c r="G26" i="16" s="1"/>
  <c r="G45" i="16" s="1"/>
  <c r="F13" i="16"/>
  <c r="F26" i="16" s="1"/>
  <c r="F45" i="16" s="1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W26" i="17"/>
  <c r="W45" i="17" s="1"/>
  <c r="Q26" i="17"/>
  <c r="Q45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W13" i="17"/>
  <c r="V13" i="17"/>
  <c r="U13" i="17"/>
  <c r="U26" i="17" s="1"/>
  <c r="T13" i="17"/>
  <c r="T26" i="17" s="1"/>
  <c r="S13" i="17"/>
  <c r="R13" i="17"/>
  <c r="R26" i="17" s="1"/>
  <c r="R45" i="17" s="1"/>
  <c r="Q13" i="17"/>
  <c r="P13" i="17"/>
  <c r="P26" i="17" s="1"/>
  <c r="P45" i="17" s="1"/>
  <c r="O13" i="17"/>
  <c r="O26" i="17" s="1"/>
  <c r="N13" i="17"/>
  <c r="N26" i="17" s="1"/>
  <c r="N45" i="17" s="1"/>
  <c r="M13" i="17"/>
  <c r="M26" i="17" s="1"/>
  <c r="L13" i="17"/>
  <c r="L26" i="17" s="1"/>
  <c r="K13" i="17"/>
  <c r="J13" i="17"/>
  <c r="J26" i="17" s="1"/>
  <c r="J45" i="17" s="1"/>
  <c r="I13" i="17"/>
  <c r="H13" i="17"/>
  <c r="H26" i="17" s="1"/>
  <c r="H45" i="17" s="1"/>
  <c r="G13" i="17"/>
  <c r="F13" i="17"/>
  <c r="F26" i="17" s="1"/>
  <c r="F45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R44" i="18"/>
  <c r="J44" i="18"/>
  <c r="G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U37" i="18"/>
  <c r="T37" i="18"/>
  <c r="T44" i="18" s="1"/>
  <c r="S37" i="18"/>
  <c r="S44" i="18" s="1"/>
  <c r="R37" i="18"/>
  <c r="Q37" i="18"/>
  <c r="Q44" i="18" s="1"/>
  <c r="P37" i="18"/>
  <c r="O37" i="18"/>
  <c r="O44" i="18" s="1"/>
  <c r="N37" i="18"/>
  <c r="M37" i="18"/>
  <c r="M44" i="18" s="1"/>
  <c r="L37" i="18"/>
  <c r="K37" i="18"/>
  <c r="K44" i="18" s="1"/>
  <c r="J37" i="18"/>
  <c r="I37" i="18"/>
  <c r="I44" i="18" s="1"/>
  <c r="H37" i="18"/>
  <c r="H44" i="18" s="1"/>
  <c r="G37" i="18"/>
  <c r="F37" i="18"/>
  <c r="E37" i="18"/>
  <c r="E44" i="18" s="1"/>
  <c r="D37" i="18"/>
  <c r="C37" i="18"/>
  <c r="C44" i="18" s="1"/>
  <c r="R26" i="18"/>
  <c r="R45" i="18" s="1"/>
  <c r="H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Z13" i="18" s="1"/>
  <c r="X13" i="18"/>
  <c r="X26" i="18" s="1"/>
  <c r="W13" i="18"/>
  <c r="W26" i="18" s="1"/>
  <c r="V13" i="18"/>
  <c r="V26" i="18" s="1"/>
  <c r="U13" i="18"/>
  <c r="U26" i="18" s="1"/>
  <c r="U45" i="18" s="1"/>
  <c r="T13" i="18"/>
  <c r="S13" i="18"/>
  <c r="S26" i="18" s="1"/>
  <c r="R13" i="18"/>
  <c r="Q13" i="18"/>
  <c r="P13" i="18"/>
  <c r="P26" i="18" s="1"/>
  <c r="O13" i="18"/>
  <c r="O26" i="18" s="1"/>
  <c r="N13" i="18"/>
  <c r="N26" i="18" s="1"/>
  <c r="M13" i="18"/>
  <c r="M26" i="18" s="1"/>
  <c r="M45" i="18" s="1"/>
  <c r="L13" i="18"/>
  <c r="K13" i="18"/>
  <c r="K26" i="18" s="1"/>
  <c r="J13" i="18"/>
  <c r="J26" i="18" s="1"/>
  <c r="J45" i="18" s="1"/>
  <c r="I13" i="18"/>
  <c r="H13" i="18"/>
  <c r="G13" i="18"/>
  <c r="G26" i="18" s="1"/>
  <c r="F13" i="18"/>
  <c r="F26" i="18" s="1"/>
  <c r="E13" i="18"/>
  <c r="E26" i="18" s="1"/>
  <c r="E45" i="18" s="1"/>
  <c r="D13" i="18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U44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V37" i="19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X26" i="19"/>
  <c r="X45" i="19" s="1"/>
  <c r="AA25" i="19"/>
  <c r="Y25" i="19"/>
  <c r="Y26" i="19" s="1"/>
  <c r="X25" i="19"/>
  <c r="W25" i="19"/>
  <c r="V25" i="19"/>
  <c r="U25" i="19"/>
  <c r="U26" i="19" s="1"/>
  <c r="U45" i="19" s="1"/>
  <c r="T25" i="19"/>
  <c r="S25" i="19"/>
  <c r="R25" i="19"/>
  <c r="Q25" i="19"/>
  <c r="Q26" i="19" s="1"/>
  <c r="P25" i="19"/>
  <c r="O25" i="19"/>
  <c r="N25" i="19"/>
  <c r="M25" i="19"/>
  <c r="L25" i="19"/>
  <c r="K25" i="19"/>
  <c r="J25" i="19"/>
  <c r="J26" i="19" s="1"/>
  <c r="J45" i="19" s="1"/>
  <c r="I25" i="19"/>
  <c r="I26" i="19" s="1"/>
  <c r="I45" i="19" s="1"/>
  <c r="H25" i="19"/>
  <c r="G25" i="19"/>
  <c r="F25" i="19"/>
  <c r="E25" i="19"/>
  <c r="D25" i="19"/>
  <c r="C25" i="19"/>
  <c r="AA13" i="19"/>
  <c r="Z13" i="19"/>
  <c r="Y13" i="19"/>
  <c r="X13" i="19"/>
  <c r="W13" i="19"/>
  <c r="W26" i="19" s="1"/>
  <c r="V13" i="19"/>
  <c r="V26" i="19" s="1"/>
  <c r="U13" i="19"/>
  <c r="T13" i="19"/>
  <c r="T26" i="19" s="1"/>
  <c r="S13" i="19"/>
  <c r="S26" i="19" s="1"/>
  <c r="S45" i="19" s="1"/>
  <c r="R13" i="19"/>
  <c r="Q13" i="19"/>
  <c r="P13" i="19"/>
  <c r="P26" i="19" s="1"/>
  <c r="O13" i="19"/>
  <c r="O26" i="19" s="1"/>
  <c r="N13" i="19"/>
  <c r="N26" i="19" s="1"/>
  <c r="M13" i="19"/>
  <c r="L13" i="19"/>
  <c r="L26" i="19" s="1"/>
  <c r="K13" i="19"/>
  <c r="K26" i="19" s="1"/>
  <c r="K45" i="19" s="1"/>
  <c r="J13" i="19"/>
  <c r="I13" i="19"/>
  <c r="H13" i="19"/>
  <c r="H26" i="19" s="1"/>
  <c r="H45" i="19" s="1"/>
  <c r="G13" i="19"/>
  <c r="G26" i="19" s="1"/>
  <c r="F13" i="19"/>
  <c r="F26" i="19" s="1"/>
  <c r="E13" i="19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J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D37" i="20"/>
  <c r="D44" i="20" s="1"/>
  <c r="C37" i="20"/>
  <c r="C44" i="20" s="1"/>
  <c r="U26" i="20"/>
  <c r="U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V13" i="20"/>
  <c r="V26" i="20" s="1"/>
  <c r="U13" i="20"/>
  <c r="T13" i="20"/>
  <c r="T26" i="20" s="1"/>
  <c r="T45" i="20" s="1"/>
  <c r="S13" i="20"/>
  <c r="R13" i="20"/>
  <c r="R26" i="20" s="1"/>
  <c r="Q13" i="20"/>
  <c r="P13" i="20"/>
  <c r="P26" i="20" s="1"/>
  <c r="P45" i="20" s="1"/>
  <c r="O13" i="20"/>
  <c r="N13" i="20"/>
  <c r="N26" i="20" s="1"/>
  <c r="M13" i="20"/>
  <c r="M26" i="20" s="1"/>
  <c r="M45" i="20" s="1"/>
  <c r="L13" i="20"/>
  <c r="L26" i="20" s="1"/>
  <c r="L45" i="20" s="1"/>
  <c r="K13" i="20"/>
  <c r="J13" i="20"/>
  <c r="J26" i="20" s="1"/>
  <c r="J45" i="20" s="1"/>
  <c r="I13" i="20"/>
  <c r="H13" i="20"/>
  <c r="H26" i="20" s="1"/>
  <c r="G13" i="20"/>
  <c r="F13" i="20"/>
  <c r="F26" i="20" s="1"/>
  <c r="E13" i="20"/>
  <c r="E26" i="20" s="1"/>
  <c r="E45" i="20" s="1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W45" i="21" s="1"/>
  <c r="V13" i="21"/>
  <c r="U13" i="21"/>
  <c r="U26" i="21" s="1"/>
  <c r="T13" i="21"/>
  <c r="T26" i="21" s="1"/>
  <c r="S13" i="21"/>
  <c r="S26" i="21" s="1"/>
  <c r="R13" i="21"/>
  <c r="Q13" i="21"/>
  <c r="P13" i="21"/>
  <c r="P26" i="21" s="1"/>
  <c r="O13" i="21"/>
  <c r="O26" i="21" s="1"/>
  <c r="O45" i="21" s="1"/>
  <c r="N13" i="21"/>
  <c r="M13" i="21"/>
  <c r="M26" i="21" s="1"/>
  <c r="L13" i="21"/>
  <c r="L26" i="21" s="1"/>
  <c r="K13" i="21"/>
  <c r="K26" i="21" s="1"/>
  <c r="J13" i="21"/>
  <c r="I13" i="21"/>
  <c r="H13" i="21"/>
  <c r="H26" i="21" s="1"/>
  <c r="H45" i="21" s="1"/>
  <c r="G13" i="21"/>
  <c r="G26" i="21" s="1"/>
  <c r="G45" i="21" s="1"/>
  <c r="F13" i="21"/>
  <c r="E13" i="21"/>
  <c r="E26" i="21" s="1"/>
  <c r="D13" i="21"/>
  <c r="D26" i="21" s="1"/>
  <c r="C13" i="21"/>
  <c r="C26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L37" i="1"/>
  <c r="L44" i="1" s="1"/>
  <c r="K37" i="1"/>
  <c r="K44" i="1" s="1"/>
  <c r="J37" i="1"/>
  <c r="I37" i="1"/>
  <c r="I44" i="1" s="1"/>
  <c r="H37" i="1"/>
  <c r="G37" i="1"/>
  <c r="G44" i="1" s="1"/>
  <c r="F37" i="1"/>
  <c r="E37" i="1"/>
  <c r="E44" i="1" s="1"/>
  <c r="D37" i="1"/>
  <c r="D44" i="1" s="1"/>
  <c r="C37" i="1"/>
  <c r="C44" i="1" s="1"/>
  <c r="E26" i="1"/>
  <c r="E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X26" i="1" s="1"/>
  <c r="W13" i="1"/>
  <c r="V13" i="1"/>
  <c r="V26" i="1" s="1"/>
  <c r="U13" i="1"/>
  <c r="U26" i="1" s="1"/>
  <c r="T13" i="1"/>
  <c r="T26" i="1" s="1"/>
  <c r="T45" i="1" s="1"/>
  <c r="S13" i="1"/>
  <c r="R13" i="1"/>
  <c r="R26" i="1" s="1"/>
  <c r="R45" i="1" s="1"/>
  <c r="Q13" i="1"/>
  <c r="P13" i="1"/>
  <c r="P26" i="1" s="1"/>
  <c r="P45" i="1" s="1"/>
  <c r="O13" i="1"/>
  <c r="N13" i="1"/>
  <c r="N26" i="1" s="1"/>
  <c r="M13" i="1"/>
  <c r="M26" i="1" s="1"/>
  <c r="L13" i="1"/>
  <c r="L26" i="1" s="1"/>
  <c r="K13" i="1"/>
  <c r="J13" i="1"/>
  <c r="J26" i="1" s="1"/>
  <c r="J45" i="1" s="1"/>
  <c r="I13" i="1"/>
  <c r="H13" i="1"/>
  <c r="H26" i="1" s="1"/>
  <c r="G13" i="1"/>
  <c r="F13" i="1"/>
  <c r="F26" i="1" s="1"/>
  <c r="E13" i="1"/>
  <c r="D13" i="1"/>
  <c r="D26" i="1" s="1"/>
  <c r="D45" i="1" s="1"/>
  <c r="C13" i="1"/>
  <c r="M45" i="1" l="1"/>
  <c r="F45" i="1"/>
  <c r="Z13" i="21"/>
  <c r="X26" i="21"/>
  <c r="X45" i="21" s="1"/>
  <c r="I26" i="18"/>
  <c r="I45" i="18" s="1"/>
  <c r="Q26" i="18"/>
  <c r="Q45" i="18" s="1"/>
  <c r="Y26" i="18"/>
  <c r="D45" i="14"/>
  <c r="G26" i="13"/>
  <c r="G45" i="13" s="1"/>
  <c r="O26" i="13"/>
  <c r="O45" i="13" s="1"/>
  <c r="W26" i="13"/>
  <c r="W45" i="13" s="1"/>
  <c r="N45" i="9"/>
  <c r="L45" i="7"/>
  <c r="D44" i="5"/>
  <c r="L44" i="5"/>
  <c r="L45" i="5" s="1"/>
  <c r="T44" i="5"/>
  <c r="X26" i="2"/>
  <c r="Z26" i="2" s="1"/>
  <c r="Z13" i="2"/>
  <c r="D44" i="18"/>
  <c r="Z13" i="17"/>
  <c r="X26" i="17"/>
  <c r="J44" i="16"/>
  <c r="J45" i="16" s="1"/>
  <c r="X44" i="7"/>
  <c r="Z44" i="7" s="1"/>
  <c r="Z43" i="7"/>
  <c r="O45" i="4"/>
  <c r="G26" i="1"/>
  <c r="G45" i="1" s="1"/>
  <c r="O26" i="1"/>
  <c r="O45" i="1" s="1"/>
  <c r="W26" i="1"/>
  <c r="R26" i="19"/>
  <c r="R45" i="19" s="1"/>
  <c r="Q45" i="19"/>
  <c r="O26" i="16"/>
  <c r="O45" i="16" s="1"/>
  <c r="W26" i="16"/>
  <c r="W45" i="16" s="1"/>
  <c r="E45" i="14"/>
  <c r="M45" i="14"/>
  <c r="U45" i="14"/>
  <c r="X26" i="13"/>
  <c r="Z13" i="13"/>
  <c r="AA26" i="10"/>
  <c r="AA45" i="10" s="1"/>
  <c r="J26" i="10"/>
  <c r="J45" i="10" s="1"/>
  <c r="R26" i="10"/>
  <c r="R45" i="10" s="1"/>
  <c r="G45" i="9"/>
  <c r="X26" i="20"/>
  <c r="Z26" i="20" s="1"/>
  <c r="Z13" i="20"/>
  <c r="H45" i="9"/>
  <c r="Z26" i="9"/>
  <c r="H44" i="8"/>
  <c r="H45" i="8" s="1"/>
  <c r="X44" i="8"/>
  <c r="Z43" i="8"/>
  <c r="D44" i="6"/>
  <c r="L44" i="6"/>
  <c r="T44" i="6"/>
  <c r="P44" i="18"/>
  <c r="P45" i="18" s="1"/>
  <c r="L45" i="15"/>
  <c r="M45" i="15"/>
  <c r="K45" i="4"/>
  <c r="S45" i="4"/>
  <c r="H44" i="1"/>
  <c r="L44" i="18"/>
  <c r="X44" i="18"/>
  <c r="Z44" i="18" s="1"/>
  <c r="U44" i="1"/>
  <c r="U45" i="1" s="1"/>
  <c r="Q45" i="8"/>
  <c r="C45" i="4"/>
  <c r="Z13" i="1"/>
  <c r="I26" i="1"/>
  <c r="Q26" i="1"/>
  <c r="Y26" i="1"/>
  <c r="E26" i="19"/>
  <c r="E45" i="19" s="1"/>
  <c r="M26" i="19"/>
  <c r="M45" i="19" s="1"/>
  <c r="Z44" i="13"/>
  <c r="P45" i="9"/>
  <c r="H44" i="9"/>
  <c r="X44" i="9"/>
  <c r="Z44" i="9" s="1"/>
  <c r="Z43" i="9"/>
  <c r="H45" i="6"/>
  <c r="Z25" i="5"/>
  <c r="D45" i="3"/>
  <c r="L45" i="3"/>
  <c r="T45" i="3"/>
  <c r="H45" i="1"/>
  <c r="AA26" i="19"/>
  <c r="AA45" i="19" s="1"/>
  <c r="G26" i="6"/>
  <c r="G45" i="6" s="1"/>
  <c r="C26" i="1"/>
  <c r="C45" i="1" s="1"/>
  <c r="K26" i="1"/>
  <c r="K45" i="1" s="1"/>
  <c r="S26" i="1"/>
  <c r="S45" i="1" s="1"/>
  <c r="O45" i="17"/>
  <c r="G26" i="17"/>
  <c r="G45" i="17" s="1"/>
  <c r="D44" i="13"/>
  <c r="D45" i="13" s="1"/>
  <c r="L44" i="13"/>
  <c r="L45" i="13" s="1"/>
  <c r="C45" i="12"/>
  <c r="V45" i="8"/>
  <c r="Z26" i="7"/>
  <c r="I45" i="6"/>
  <c r="W45" i="6"/>
  <c r="M45" i="3"/>
  <c r="U45" i="3"/>
  <c r="F26" i="21"/>
  <c r="F45" i="21" s="1"/>
  <c r="N26" i="21"/>
  <c r="V26" i="21"/>
  <c r="G26" i="20"/>
  <c r="O26" i="20"/>
  <c r="W26" i="20"/>
  <c r="F44" i="20"/>
  <c r="N44" i="20"/>
  <c r="N45" i="20" s="1"/>
  <c r="V44" i="20"/>
  <c r="V45" i="20" s="1"/>
  <c r="Z50" i="19"/>
  <c r="V26" i="17"/>
  <c r="V45" i="17" s="1"/>
  <c r="C26" i="15"/>
  <c r="K26" i="15"/>
  <c r="S26" i="15"/>
  <c r="D44" i="15"/>
  <c r="D45" i="15" s="1"/>
  <c r="L44" i="15"/>
  <c r="T44" i="15"/>
  <c r="T45" i="15" s="1"/>
  <c r="F26" i="13"/>
  <c r="N26" i="13"/>
  <c r="N45" i="13" s="1"/>
  <c r="V26" i="13"/>
  <c r="AA44" i="13"/>
  <c r="J44" i="13"/>
  <c r="G45" i="12"/>
  <c r="O45" i="12"/>
  <c r="W45" i="12"/>
  <c r="V45" i="9"/>
  <c r="O44" i="9"/>
  <c r="O45" i="9" s="1"/>
  <c r="O44" i="8"/>
  <c r="D45" i="7"/>
  <c r="F45" i="6"/>
  <c r="N45" i="6"/>
  <c r="V45" i="6"/>
  <c r="X44" i="6"/>
  <c r="Z44" i="6" s="1"/>
  <c r="H26" i="5"/>
  <c r="H45" i="5" s="1"/>
  <c r="P26" i="5"/>
  <c r="P45" i="5" s="1"/>
  <c r="X26" i="5"/>
  <c r="AA44" i="5"/>
  <c r="C26" i="3"/>
  <c r="C45" i="3" s="1"/>
  <c r="K26" i="3"/>
  <c r="K45" i="3" s="1"/>
  <c r="S26" i="3"/>
  <c r="S45" i="3" s="1"/>
  <c r="AA26" i="3"/>
  <c r="AA45" i="3" s="1"/>
  <c r="G26" i="2"/>
  <c r="G45" i="2" s="1"/>
  <c r="O26" i="2"/>
  <c r="W26" i="2"/>
  <c r="W45" i="2" s="1"/>
  <c r="Z43" i="2"/>
  <c r="F44" i="1"/>
  <c r="N44" i="1"/>
  <c r="N45" i="1" s="1"/>
  <c r="V44" i="1"/>
  <c r="V45" i="1" s="1"/>
  <c r="R45" i="20"/>
  <c r="I26" i="20"/>
  <c r="I45" i="20" s="1"/>
  <c r="Q26" i="20"/>
  <c r="Q45" i="20" s="1"/>
  <c r="Y26" i="20"/>
  <c r="Y45" i="20" s="1"/>
  <c r="H26" i="16"/>
  <c r="H45" i="16" s="1"/>
  <c r="Z25" i="16"/>
  <c r="D44" i="16"/>
  <c r="D45" i="16" s="1"/>
  <c r="L44" i="16"/>
  <c r="L45" i="16" s="1"/>
  <c r="T44" i="16"/>
  <c r="T45" i="16" s="1"/>
  <c r="F45" i="15"/>
  <c r="N45" i="15"/>
  <c r="V45" i="15"/>
  <c r="Z44" i="14"/>
  <c r="Z50" i="14"/>
  <c r="I45" i="13"/>
  <c r="Y45" i="13"/>
  <c r="J26" i="12"/>
  <c r="J45" i="12" s="1"/>
  <c r="K44" i="12"/>
  <c r="F45" i="11"/>
  <c r="N45" i="11"/>
  <c r="V45" i="11"/>
  <c r="G44" i="11"/>
  <c r="D45" i="10"/>
  <c r="L45" i="10"/>
  <c r="T45" i="10"/>
  <c r="O45" i="7"/>
  <c r="Z13" i="6"/>
  <c r="E45" i="6"/>
  <c r="M45" i="6"/>
  <c r="U45" i="6"/>
  <c r="C45" i="5"/>
  <c r="K45" i="5"/>
  <c r="S45" i="5"/>
  <c r="AA45" i="5"/>
  <c r="J26" i="5"/>
  <c r="R26" i="5"/>
  <c r="F45" i="3"/>
  <c r="J26" i="21"/>
  <c r="J45" i="21" s="1"/>
  <c r="R26" i="21"/>
  <c r="R45" i="21" s="1"/>
  <c r="I26" i="21"/>
  <c r="I45" i="21" s="1"/>
  <c r="Q26" i="21"/>
  <c r="Q45" i="21" s="1"/>
  <c r="Y26" i="21"/>
  <c r="Y45" i="21" s="1"/>
  <c r="F44" i="21"/>
  <c r="N44" i="21"/>
  <c r="V44" i="21"/>
  <c r="C26" i="20"/>
  <c r="C45" i="20" s="1"/>
  <c r="K26" i="20"/>
  <c r="K45" i="20" s="1"/>
  <c r="S26" i="20"/>
  <c r="S45" i="20" s="1"/>
  <c r="AA26" i="20"/>
  <c r="AA45" i="20" s="1"/>
  <c r="D26" i="18"/>
  <c r="D45" i="18" s="1"/>
  <c r="L26" i="18"/>
  <c r="L45" i="18" s="1"/>
  <c r="T26" i="18"/>
  <c r="T45" i="18" s="1"/>
  <c r="I26" i="17"/>
  <c r="I45" i="17" s="1"/>
  <c r="AA45" i="17"/>
  <c r="I45" i="16"/>
  <c r="Q45" i="16"/>
  <c r="G26" i="14"/>
  <c r="G45" i="14" s="1"/>
  <c r="O26" i="14"/>
  <c r="W26" i="14"/>
  <c r="F44" i="13"/>
  <c r="V44" i="13"/>
  <c r="L44" i="12"/>
  <c r="O45" i="11"/>
  <c r="H44" i="11"/>
  <c r="H45" i="11" s="1"/>
  <c r="X44" i="11"/>
  <c r="Z44" i="11" s="1"/>
  <c r="U45" i="10"/>
  <c r="R26" i="9"/>
  <c r="P45" i="7"/>
  <c r="AA44" i="7"/>
  <c r="AA45" i="7" s="1"/>
  <c r="AA26" i="6"/>
  <c r="AA45" i="6" s="1"/>
  <c r="R26" i="6"/>
  <c r="D26" i="5"/>
  <c r="D45" i="5" s="1"/>
  <c r="T26" i="5"/>
  <c r="T45" i="5" s="1"/>
  <c r="F26" i="4"/>
  <c r="F45" i="4" s="1"/>
  <c r="N26" i="4"/>
  <c r="N45" i="4" s="1"/>
  <c r="V26" i="4"/>
  <c r="V45" i="4" s="1"/>
  <c r="G26" i="3"/>
  <c r="G45" i="3" s="1"/>
  <c r="O26" i="3"/>
  <c r="O45" i="3" s="1"/>
  <c r="W26" i="3"/>
  <c r="W45" i="3" s="1"/>
  <c r="G26" i="15"/>
  <c r="G45" i="15" s="1"/>
  <c r="O26" i="15"/>
  <c r="O45" i="15" s="1"/>
  <c r="W26" i="15"/>
  <c r="I45" i="14"/>
  <c r="Q45" i="14"/>
  <c r="Y45" i="14"/>
  <c r="L45" i="12"/>
  <c r="G44" i="10"/>
  <c r="G45" i="10" s="1"/>
  <c r="O44" i="10"/>
  <c r="O45" i="10" s="1"/>
  <c r="W44" i="10"/>
  <c r="J26" i="8"/>
  <c r="R26" i="8"/>
  <c r="O44" i="6"/>
  <c r="O45" i="6" s="1"/>
  <c r="O44" i="5"/>
  <c r="O45" i="5" s="1"/>
  <c r="AA45" i="2"/>
  <c r="G45" i="19"/>
  <c r="O45" i="19"/>
  <c r="W45" i="19"/>
  <c r="F44" i="19"/>
  <c r="F45" i="19" s="1"/>
  <c r="N44" i="19"/>
  <c r="N45" i="19" s="1"/>
  <c r="V44" i="19"/>
  <c r="V45" i="19" s="1"/>
  <c r="N45" i="18"/>
  <c r="V45" i="18"/>
  <c r="D45" i="17"/>
  <c r="L45" i="17"/>
  <c r="T45" i="17"/>
  <c r="I45" i="15"/>
  <c r="Q45" i="15"/>
  <c r="Y45" i="15"/>
  <c r="X26" i="15"/>
  <c r="Z13" i="14"/>
  <c r="Z50" i="12"/>
  <c r="H45" i="10"/>
  <c r="P45" i="10"/>
  <c r="M45" i="8"/>
  <c r="J26" i="7"/>
  <c r="J45" i="7" s="1"/>
  <c r="R26" i="7"/>
  <c r="D45" i="6"/>
  <c r="L45" i="6"/>
  <c r="F45" i="5"/>
  <c r="V45" i="5"/>
  <c r="X26" i="3"/>
  <c r="Z26" i="3" s="1"/>
  <c r="H45" i="3"/>
  <c r="P44" i="3"/>
  <c r="P45" i="3" s="1"/>
  <c r="E45" i="2"/>
  <c r="M45" i="2"/>
  <c r="U45" i="2"/>
  <c r="E45" i="21"/>
  <c r="M45" i="21"/>
  <c r="U45" i="21"/>
  <c r="G45" i="18"/>
  <c r="O45" i="18"/>
  <c r="W45" i="18"/>
  <c r="F44" i="18"/>
  <c r="F45" i="18" s="1"/>
  <c r="N44" i="18"/>
  <c r="V44" i="18"/>
  <c r="Z44" i="16"/>
  <c r="D44" i="14"/>
  <c r="L44" i="14"/>
  <c r="L45" i="14" s="1"/>
  <c r="T44" i="14"/>
  <c r="T45" i="14" s="1"/>
  <c r="I44" i="13"/>
  <c r="F45" i="12"/>
  <c r="V45" i="12"/>
  <c r="G44" i="12"/>
  <c r="W44" i="12"/>
  <c r="J26" i="11"/>
  <c r="R26" i="11"/>
  <c r="D45" i="8"/>
  <c r="T45" i="8"/>
  <c r="P44" i="4"/>
  <c r="P45" i="4" s="1"/>
  <c r="F26" i="2"/>
  <c r="F45" i="2" s="1"/>
  <c r="N26" i="2"/>
  <c r="N45" i="2" s="1"/>
  <c r="V26" i="2"/>
  <c r="V45" i="2" s="1"/>
  <c r="O44" i="2"/>
  <c r="Y45" i="19"/>
  <c r="Z45" i="19" s="1"/>
  <c r="Z26" i="19"/>
  <c r="V45" i="21"/>
  <c r="Z45" i="21"/>
  <c r="G45" i="20"/>
  <c r="O45" i="20"/>
  <c r="W45" i="20"/>
  <c r="Y45" i="18"/>
  <c r="Z26" i="18"/>
  <c r="X45" i="20"/>
  <c r="Z45" i="20" s="1"/>
  <c r="D45" i="19"/>
  <c r="L45" i="19"/>
  <c r="T45" i="19"/>
  <c r="C45" i="18"/>
  <c r="K45" i="18"/>
  <c r="S45" i="18"/>
  <c r="X45" i="18"/>
  <c r="Z45" i="18" s="1"/>
  <c r="L45" i="1"/>
  <c r="W45" i="1"/>
  <c r="C45" i="21"/>
  <c r="K45" i="21"/>
  <c r="S45" i="21"/>
  <c r="AA45" i="21"/>
  <c r="H45" i="18"/>
  <c r="L45" i="21"/>
  <c r="D45" i="21"/>
  <c r="T45" i="21"/>
  <c r="I45" i="1"/>
  <c r="Q45" i="1"/>
  <c r="Y45" i="1"/>
  <c r="X45" i="1"/>
  <c r="P45" i="21"/>
  <c r="F45" i="20"/>
  <c r="H45" i="20"/>
  <c r="P45" i="19"/>
  <c r="X44" i="17"/>
  <c r="Z44" i="17" s="1"/>
  <c r="Z37" i="17"/>
  <c r="Z25" i="21"/>
  <c r="Z25" i="19"/>
  <c r="Z25" i="18"/>
  <c r="K26" i="17"/>
  <c r="K45" i="17" s="1"/>
  <c r="S26" i="17"/>
  <c r="S45" i="17" s="1"/>
  <c r="Z26" i="17"/>
  <c r="E26" i="16"/>
  <c r="E45" i="16" s="1"/>
  <c r="M26" i="16"/>
  <c r="M45" i="16" s="1"/>
  <c r="U26" i="16"/>
  <c r="U45" i="16" s="1"/>
  <c r="Z26" i="21"/>
  <c r="X26" i="16"/>
  <c r="F45" i="14"/>
  <c r="N45" i="14"/>
  <c r="V45" i="14"/>
  <c r="Z26" i="13"/>
  <c r="X45" i="13"/>
  <c r="I45" i="12"/>
  <c r="M45" i="11"/>
  <c r="G45" i="11"/>
  <c r="Z26" i="1"/>
  <c r="Z37" i="1"/>
  <c r="Z37" i="21"/>
  <c r="Z37" i="20"/>
  <c r="Z37" i="19"/>
  <c r="Z37" i="18"/>
  <c r="E45" i="17"/>
  <c r="M45" i="17"/>
  <c r="U45" i="17"/>
  <c r="X45" i="17"/>
  <c r="Z45" i="17" s="1"/>
  <c r="W45" i="15"/>
  <c r="O45" i="14"/>
  <c r="W45" i="14"/>
  <c r="J45" i="13"/>
  <c r="R45" i="13"/>
  <c r="K45" i="12"/>
  <c r="S45" i="12"/>
  <c r="X45" i="15"/>
  <c r="Z45" i="15" s="1"/>
  <c r="Z26" i="15"/>
  <c r="Z45" i="14"/>
  <c r="C45" i="13"/>
  <c r="K45" i="13"/>
  <c r="S45" i="13"/>
  <c r="AA45" i="13"/>
  <c r="J45" i="15"/>
  <c r="R45" i="15"/>
  <c r="J45" i="14"/>
  <c r="R45" i="14"/>
  <c r="Q45" i="12"/>
  <c r="I45" i="11"/>
  <c r="Y45" i="11"/>
  <c r="W45" i="10"/>
  <c r="C45" i="16"/>
  <c r="K45" i="16"/>
  <c r="S45" i="16"/>
  <c r="AA45" i="16"/>
  <c r="C45" i="15"/>
  <c r="K45" i="15"/>
  <c r="S45" i="15"/>
  <c r="AA45" i="15"/>
  <c r="C45" i="14"/>
  <c r="K45" i="14"/>
  <c r="S45" i="14"/>
  <c r="AA45" i="14"/>
  <c r="N45" i="12"/>
  <c r="R45" i="12"/>
  <c r="AA45" i="11"/>
  <c r="J45" i="11"/>
  <c r="R45" i="11"/>
  <c r="X44" i="12"/>
  <c r="Z44" i="12" s="1"/>
  <c r="X26" i="11"/>
  <c r="Z13" i="11"/>
  <c r="Z37" i="11"/>
  <c r="Z26" i="10"/>
  <c r="Z44" i="8"/>
  <c r="X45" i="8"/>
  <c r="Z45" i="8" s="1"/>
  <c r="H45" i="2"/>
  <c r="P45" i="2"/>
  <c r="X26" i="12"/>
  <c r="Z13" i="12"/>
  <c r="Z43" i="11"/>
  <c r="F45" i="10"/>
  <c r="Z37" i="10"/>
  <c r="L45" i="9"/>
  <c r="O45" i="8"/>
  <c r="T45" i="11"/>
  <c r="Q45" i="9"/>
  <c r="J45" i="5"/>
  <c r="R45" i="5"/>
  <c r="Z26" i="14"/>
  <c r="E44" i="11"/>
  <c r="E45" i="11" s="1"/>
  <c r="M44" i="11"/>
  <c r="U44" i="11"/>
  <c r="U45" i="11" s="1"/>
  <c r="X45" i="10"/>
  <c r="Z45" i="10" s="1"/>
  <c r="S45" i="10"/>
  <c r="R45" i="6"/>
  <c r="Z37" i="16"/>
  <c r="Z37" i="15"/>
  <c r="Z37" i="14"/>
  <c r="D45" i="11"/>
  <c r="E44" i="10"/>
  <c r="E45" i="10" s="1"/>
  <c r="M44" i="10"/>
  <c r="M45" i="10" s="1"/>
  <c r="AA26" i="9"/>
  <c r="AA45" i="9" s="1"/>
  <c r="Z37" i="9"/>
  <c r="X45" i="9"/>
  <c r="Z45" i="9" s="1"/>
  <c r="AA45" i="8"/>
  <c r="T45" i="13"/>
  <c r="K45" i="9"/>
  <c r="D45" i="9"/>
  <c r="T45" i="9"/>
  <c r="C45" i="7"/>
  <c r="K45" i="7"/>
  <c r="S45" i="7"/>
  <c r="Z26" i="4"/>
  <c r="T45" i="6"/>
  <c r="Z37" i="4"/>
  <c r="X44" i="4"/>
  <c r="Z44" i="4" s="1"/>
  <c r="Z37" i="3"/>
  <c r="X44" i="3"/>
  <c r="Q45" i="3"/>
  <c r="X44" i="2"/>
  <c r="Z44" i="2" s="1"/>
  <c r="Q45" i="4"/>
  <c r="I45" i="2"/>
  <c r="Y45" i="2"/>
  <c r="Z26" i="6"/>
  <c r="Z44" i="5"/>
  <c r="I45" i="9"/>
  <c r="Y45" i="9"/>
  <c r="I45" i="8"/>
  <c r="Y45" i="8"/>
  <c r="I45" i="7"/>
  <c r="Y45" i="7"/>
  <c r="J44" i="6"/>
  <c r="J45" i="6" s="1"/>
  <c r="R44" i="6"/>
  <c r="I45" i="5"/>
  <c r="Y45" i="5"/>
  <c r="E26" i="4"/>
  <c r="E45" i="4" s="1"/>
  <c r="M26" i="4"/>
  <c r="M45" i="4" s="1"/>
  <c r="U26" i="4"/>
  <c r="U45" i="4" s="1"/>
  <c r="I45" i="3"/>
  <c r="J44" i="2"/>
  <c r="J45" i="2" s="1"/>
  <c r="R44" i="2"/>
  <c r="R45" i="2" s="1"/>
  <c r="Q45" i="6"/>
  <c r="Z13" i="10"/>
  <c r="Z50" i="10"/>
  <c r="J44" i="9"/>
  <c r="J45" i="9" s="1"/>
  <c r="R44" i="9"/>
  <c r="R45" i="9" s="1"/>
  <c r="J44" i="8"/>
  <c r="J45" i="8" s="1"/>
  <c r="R44" i="8"/>
  <c r="R45" i="8" s="1"/>
  <c r="J44" i="7"/>
  <c r="R44" i="7"/>
  <c r="J44" i="5"/>
  <c r="R44" i="5"/>
  <c r="I45" i="4"/>
  <c r="Y45" i="4"/>
  <c r="Y45" i="3"/>
  <c r="Q45" i="2"/>
  <c r="Z13" i="9"/>
  <c r="Z13" i="8"/>
  <c r="Z13" i="7"/>
  <c r="Z45" i="13" l="1"/>
  <c r="X45" i="6"/>
  <c r="Z45" i="6" s="1"/>
  <c r="X45" i="7"/>
  <c r="Z26" i="5"/>
  <c r="X45" i="5"/>
  <c r="V45" i="13"/>
  <c r="Z45" i="5"/>
  <c r="R45" i="7"/>
  <c r="X45" i="2"/>
  <c r="O45" i="2"/>
  <c r="F45" i="13"/>
  <c r="N45" i="21"/>
  <c r="Z44" i="3"/>
  <c r="X45" i="3"/>
  <c r="Z45" i="3" s="1"/>
  <c r="Z26" i="16"/>
  <c r="X45" i="16"/>
  <c r="Z45" i="16" s="1"/>
  <c r="Z45" i="7"/>
  <c r="Z45" i="2"/>
  <c r="X45" i="4"/>
  <c r="Z45" i="4" s="1"/>
  <c r="X45" i="12"/>
  <c r="Z45" i="12" s="1"/>
  <c r="Z26" i="12"/>
  <c r="X45" i="11"/>
  <c r="Z45" i="11" s="1"/>
  <c r="Z26" i="11"/>
  <c r="Z45" i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<sst xmlns="http://schemas.openxmlformats.org/spreadsheetml/2006/main" count="2730" uniqueCount="100">
  <si>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</si>
  <si>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</si>
  <si>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</si>
  <si>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</si>
  <si>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</si>
  <si>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</si>
  <si>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</si>
  <si>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</si>
  <si>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</si>
  <si>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</si>
  <si>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</si>
  <si>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</si>
  <si>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</si>
  <si>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</si>
  <si>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</si>
  <si>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</si>
  <si>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</si>
  <si>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</si>
  <si>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</si>
  <si>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</si>
  <si>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</si>
  <si>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</si>
  <si>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</si>
  <si>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</si>
  <si>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</si>
  <si>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</si>
  <si>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</si>
  <si>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</si>
  <si>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</si>
  <si>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</si>
  <si>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</si>
  <si>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</si>
  <si>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</si>
  <si>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</si>
  <si>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</si>
  <si>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</si>
  <si>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</si>
  <si>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</si>
  <si>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</si>
  <si>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</si>
  <si>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</si>
  <si>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</si>
  <si>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</si>
  <si>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</si>
  <si>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</si>
  <si>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</si>
  <si>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</si>
  <si>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</si>
  <si>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</si>
  <si>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</si>
  <si>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</si>
  <si>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</si>
  <si>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</si>
  <si>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</si>
  <si>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</si>
  <si>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</si>
  <si>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</si>
  <si>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</si>
  <si>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</si>
  <si>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</si>
  <si>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</si>
  <si>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</si>
  <si>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</si>
  <si>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</si>
  <si>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</si>
  <si>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</si>
  <si>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</si>
  <si>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</si>
  <si>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</si>
  <si>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</si>
  <si>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</si>
  <si>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</si>
  <si>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</si>
  <si>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</si>
  <si>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</si>
  <si>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</si>
  <si>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2nd Quarter ended 31 December 2024 (Figures Finalised as at 2025/01/29)</t>
  </si>
  <si>
    <t>Mpumalanga: Mkhondo (MP303) - Table C6 Quarterly Budget Statement - Financial Position ( Waste management                                   ) for 2nd Quarter ended 31 December 2024 (Figures Finalised as at 2025/01/29)</t>
  </si>
  <si>
    <t>Mpumalanga: Pixley Ka Seme (MP) (MP304) - Table C6 Quarterly Budget Statement - Financial Position ( Waste management                                   ) for 2nd Quarter ended 31 December 2024 (Figures Finalised as at 2025/01/29)</t>
  </si>
  <si>
    <t>Mpumalanga: Lekwa (MP305) - Table C6 Quarterly Budget Statement - Financial Position ( Waste management                                   ) for 2nd Quarter ended 31 December 2024 (Figures Finalised as at 2025/01/29)</t>
  </si>
  <si>
    <t>Mpumalanga: Dipaleseng (MP306) - Table C6 Quarterly Budget Statement - Financial Position ( Waste management                                   ) for 2nd Quarter ended 31 December 2024 (Figures Finalised as at 2025/01/29)</t>
  </si>
  <si>
    <t>Mpumalanga: Govan Mbeki (MP307) - Table C6 Quarterly Budget Statement - Financial Position ( Waste management                                   ) for 2nd Quarter ended 31 December 2024 (Figures Finalised as at 2025/01/29)</t>
  </si>
  <si>
    <t>Mpumalanga: Gert Sibande (DC30) - Table C6 Quarterly Budget Statement - Financial Position ( Waste management                                   ) for 2nd Quarter ended 31 December 2024 (Figures Finalised as at 2025/01/29)</t>
  </si>
  <si>
    <t>Mpumalanga: Victor Khanye (MP311) - Table C6 Quarterly Budget Statement - Financial Position ( Waste management                                   ) for 2nd Quarter ended 31 December 2024 (Figures Finalised as at 2025/01/29)</t>
  </si>
  <si>
    <t>Mpumalanga: Emalahleni (MP) (MP312) - Table C6 Quarterly Budget Statement - Financial Position ( Waste management                                   ) for 2nd Quarter ended 31 December 2024 (Figures Finalised as at 2025/01/29)</t>
  </si>
  <si>
    <t>Mpumalanga: Steve Tshwete (MP313) - Table C6 Quarterly Budget Statement - Financial Position ( Waste management                                   ) for 2nd Quarter ended 31 December 2024 (Figures Finalised as at 2025/01/29)</t>
  </si>
  <si>
    <t>Mpumalanga: Emakhazeni (MP314) - Table C6 Quarterly Budget Statement - Financial Position ( Waste management                                   ) for 2nd Quarter ended 31 December 2024 (Figures Finalised as at 2025/01/29)</t>
  </si>
  <si>
    <t>Mpumalanga: Thembisile Hani (MP315) - Table C6 Quarterly Budget Statement - Financial Position ( Waste management                                   ) for 2nd Quarter ended 31 December 2024 (Figures Finalised as at 2025/01/29)</t>
  </si>
  <si>
    <t>Mpumalanga: Dr J.S. Moroka (MP316) - Table C6 Quarterly Budget Statement - Financial Position ( Waste management                                   ) for 2nd Quarter ended 31 December 2024 (Figures Finalised as at 2025/01/29)</t>
  </si>
  <si>
    <t>Mpumalanga: Nkangala (DC31) - Table C6 Quarterly Budget Statement - Financial Position ( Waste management                                   ) for 2nd Quarter ended 31 December 2024 (Figures Finalised as at 2025/01/29)</t>
  </si>
  <si>
    <t>Mpumalanga: Thaba Chweu (MP321) - Table C6 Quarterly Budget Statement - Financial Position ( Waste management                                   ) for 2nd Quarter ended 31 December 2024 (Figures Finalised as at 2025/01/29)</t>
  </si>
  <si>
    <t>Mpumalanga: Nkomazi (MP324) - Table C6 Quarterly Budget Statement - Financial Position ( Waste management                                   ) for 2nd Quarter ended 31 December 2024 (Figures Finalised as at 2025/01/29)</t>
  </si>
  <si>
    <t>Mpumalanga: Bushbuckridge (MP325) - Table C6 Quarterly Budget Statement - Financial Position ( Waste management                                   ) for 2nd Quarter ended 31 December 2024 (Figures Finalised as at 2025/01/29)</t>
  </si>
  <si>
    <t>Mpumalanga: City of Mbombela (MP326) - Table C6 Quarterly Budget Statement - Financial Position ( Waste management                                   ) for 2nd Quarter ended 31 December 2024 (Figures Finalised as at 2025/01/29)</t>
  </si>
  <si>
    <t>Mpumalanga: Ehlanzeni (DC32)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</si>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</sst>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601975729</v>
      </c>
      <c r="D6" s="18"/>
      <c r="E6" s="19">
        <v>-60917097</v>
      </c>
      <c r="F6" s="20">
        <v>-60917097</v>
      </c>
      <c r="G6" s="20">
        <v>672191940</v>
      </c>
      <c r="H6" s="20">
        <v>34018647</v>
      </c>
      <c r="I6" s="20">
        <v>3316117</v>
      </c>
      <c r="J6" s="20">
        <v>709526704</v>
      </c>
      <c r="K6" s="20">
        <v>11486442</v>
      </c>
      <c r="L6" s="20">
        <v>-6743914</v>
      </c>
      <c r="M6" s="20">
        <v>18920095</v>
      </c>
      <c r="N6" s="20">
        <v>23662623</v>
      </c>
      <c r="O6" s="20"/>
      <c r="P6" s="20"/>
      <c r="Q6" s="20"/>
      <c r="R6" s="20"/>
      <c r="S6" s="20"/>
      <c r="T6" s="20"/>
      <c r="U6" s="20"/>
      <c r="V6" s="20"/>
      <c r="W6" s="20">
        <v>733189327</v>
      </c>
      <c r="X6" s="20">
        <v>-41025315</v>
      </c>
      <c r="Y6" s="20">
        <v>774214642</v>
      </c>
      <c r="Z6" s="21">
        <v>-1887.1631869249513</v>
      </c>
      <c r="AA6" s="22">
        <v>-60917097</v>
      </c>
    </row>
    <row r="7" spans="1:27" x14ac:dyDescent="0.25">
      <c r="A7" s="23" t="s">
        <v>35</v>
      </c>
      <c r="B7" s="17" t="s">
        <v>32</v>
      </c>
      <c r="C7" s="18">
        <v>809026149</v>
      </c>
      <c r="D7" s="18"/>
      <c r="E7" s="19">
        <v>63656649</v>
      </c>
      <c r="F7" s="20">
        <v>63656649</v>
      </c>
      <c r="G7" s="20">
        <v>1360644695</v>
      </c>
      <c r="H7" s="20">
        <v>-58788471</v>
      </c>
      <c r="I7" s="20">
        <v>45116755</v>
      </c>
      <c r="J7" s="20">
        <v>1346972979</v>
      </c>
      <c r="K7" s="20">
        <v>37425550</v>
      </c>
      <c r="L7" s="20">
        <v>40343538</v>
      </c>
      <c r="M7" s="20">
        <v>42024841</v>
      </c>
      <c r="N7" s="20">
        <v>119793929</v>
      </c>
      <c r="O7" s="20"/>
      <c r="P7" s="20"/>
      <c r="Q7" s="20"/>
      <c r="R7" s="20"/>
      <c r="S7" s="20"/>
      <c r="T7" s="20"/>
      <c r="U7" s="20"/>
      <c r="V7" s="20"/>
      <c r="W7" s="20">
        <v>1466766908</v>
      </c>
      <c r="X7" s="20">
        <v>64690299</v>
      </c>
      <c r="Y7" s="20">
        <v>1402076609</v>
      </c>
      <c r="Z7" s="21">
        <v>2167.3676434854633</v>
      </c>
      <c r="AA7" s="22">
        <v>63656649</v>
      </c>
    </row>
    <row r="8" spans="1:27" x14ac:dyDescent="0.25">
      <c r="A8" s="23" t="s">
        <v>36</v>
      </c>
      <c r="B8" s="17" t="s">
        <v>32</v>
      </c>
      <c r="C8" s="18">
        <v>40307543</v>
      </c>
      <c r="D8" s="18"/>
      <c r="E8" s="19">
        <v>83685160</v>
      </c>
      <c r="F8" s="20">
        <v>83685160</v>
      </c>
      <c r="G8" s="20">
        <v>37372498</v>
      </c>
      <c r="H8" s="20">
        <v>2832761</v>
      </c>
      <c r="I8" s="20">
        <v>-25466</v>
      </c>
      <c r="J8" s="20">
        <v>40179793</v>
      </c>
      <c r="K8" s="20">
        <v>-104103</v>
      </c>
      <c r="L8" s="20">
        <v>-36698</v>
      </c>
      <c r="M8" s="20">
        <v>-306912</v>
      </c>
      <c r="N8" s="20">
        <v>-447713</v>
      </c>
      <c r="O8" s="20"/>
      <c r="P8" s="20"/>
      <c r="Q8" s="20"/>
      <c r="R8" s="20"/>
      <c r="S8" s="20"/>
      <c r="T8" s="20"/>
      <c r="U8" s="20"/>
      <c r="V8" s="20"/>
      <c r="W8" s="20">
        <v>39732080</v>
      </c>
      <c r="X8" s="20">
        <v>41842584</v>
      </c>
      <c r="Y8" s="20">
        <v>-2110504</v>
      </c>
      <c r="Z8" s="21">
        <v>-5.0439141139084525</v>
      </c>
      <c r="AA8" s="22">
        <v>83685160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-62161584</v>
      </c>
      <c r="D10" s="18"/>
      <c r="E10" s="19">
        <v>16196004</v>
      </c>
      <c r="F10" s="20">
        <v>16196004</v>
      </c>
      <c r="G10" s="20">
        <v>-85334151</v>
      </c>
      <c r="H10" s="20">
        <v>-70</v>
      </c>
      <c r="I10" s="20">
        <v>-1916946</v>
      </c>
      <c r="J10" s="20">
        <v>-87251167</v>
      </c>
      <c r="K10" s="20">
        <v>344628</v>
      </c>
      <c r="L10" s="20">
        <v>1298045</v>
      </c>
      <c r="M10" s="20">
        <v>-648438</v>
      </c>
      <c r="N10" s="20">
        <v>994235</v>
      </c>
      <c r="O10" s="20"/>
      <c r="P10" s="20"/>
      <c r="Q10" s="20"/>
      <c r="R10" s="20"/>
      <c r="S10" s="20"/>
      <c r="T10" s="20"/>
      <c r="U10" s="20"/>
      <c r="V10" s="20"/>
      <c r="W10" s="20">
        <v>-86256932</v>
      </c>
      <c r="X10" s="20">
        <v>8100625</v>
      </c>
      <c r="Y10" s="20">
        <v>-94357557</v>
      </c>
      <c r="Z10" s="21">
        <v>-1164.8182331610215</v>
      </c>
      <c r="AA10" s="22">
        <v>16196004</v>
      </c>
    </row>
    <row r="11" spans="1:27" x14ac:dyDescent="0.25">
      <c r="A11" s="23" t="s">
        <v>39</v>
      </c>
      <c r="B11" s="17" t="s">
        <v>32</v>
      </c>
      <c r="C11" s="18">
        <v>90092621</v>
      </c>
      <c r="D11" s="18"/>
      <c r="E11" s="19">
        <v>12883830</v>
      </c>
      <c r="F11" s="20">
        <v>12883830</v>
      </c>
      <c r="G11" s="24">
        <v>45187340</v>
      </c>
      <c r="H11" s="24">
        <v>46250880</v>
      </c>
      <c r="I11" s="24">
        <v>492865</v>
      </c>
      <c r="J11" s="20">
        <v>91931085</v>
      </c>
      <c r="K11" s="24">
        <v>3047765</v>
      </c>
      <c r="L11" s="24">
        <v>2091923</v>
      </c>
      <c r="M11" s="20">
        <v>1528158</v>
      </c>
      <c r="N11" s="24">
        <v>6667846</v>
      </c>
      <c r="O11" s="24"/>
      <c r="P11" s="24"/>
      <c r="Q11" s="20"/>
      <c r="R11" s="24"/>
      <c r="S11" s="24"/>
      <c r="T11" s="20"/>
      <c r="U11" s="24"/>
      <c r="V11" s="24"/>
      <c r="W11" s="24">
        <v>98598931</v>
      </c>
      <c r="X11" s="20">
        <v>11453323</v>
      </c>
      <c r="Y11" s="24">
        <v>87145608</v>
      </c>
      <c r="Z11" s="25">
        <v>760.87619287433006</v>
      </c>
      <c r="AA11" s="26">
        <v>12883830</v>
      </c>
    </row>
    <row r="12" spans="1:27" x14ac:dyDescent="0.25">
      <c r="A12" s="23" t="s">
        <v>40</v>
      </c>
      <c r="B12" s="17" t="s">
        <v>32</v>
      </c>
      <c r="C12" s="18">
        <v>38947580</v>
      </c>
      <c r="D12" s="18"/>
      <c r="E12" s="19">
        <v>-79200</v>
      </c>
      <c r="F12" s="20">
        <v>-79200</v>
      </c>
      <c r="G12" s="20">
        <v>38275133</v>
      </c>
      <c r="H12" s="20"/>
      <c r="I12" s="20"/>
      <c r="J12" s="20">
        <v>38275133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38275133</v>
      </c>
      <c r="X12" s="20">
        <v>-79200</v>
      </c>
      <c r="Y12" s="20">
        <v>38354333</v>
      </c>
      <c r="Z12" s="21">
        <v>-48427.188131313131</v>
      </c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1518188038</v>
      </c>
      <c r="D13" s="29">
        <f>SUM(D6:D12)</f>
        <v>0</v>
      </c>
      <c r="E13" s="30">
        <f t="shared" si="0"/>
        <v>115425346</v>
      </c>
      <c r="F13" s="31">
        <f t="shared" si="0"/>
        <v>115425346</v>
      </c>
      <c r="G13" s="31">
        <f t="shared" si="0"/>
        <v>2068337455</v>
      </c>
      <c r="H13" s="31">
        <f t="shared" si="0"/>
        <v>24313747</v>
      </c>
      <c r="I13" s="31">
        <f t="shared" si="0"/>
        <v>46983325</v>
      </c>
      <c r="J13" s="31">
        <f t="shared" si="0"/>
        <v>2139634527</v>
      </c>
      <c r="K13" s="31">
        <f t="shared" si="0"/>
        <v>52200282</v>
      </c>
      <c r="L13" s="31">
        <f t="shared" si="0"/>
        <v>36952894</v>
      </c>
      <c r="M13" s="31">
        <f t="shared" si="0"/>
        <v>61517744</v>
      </c>
      <c r="N13" s="31">
        <f t="shared" si="0"/>
        <v>150670920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2290305447</v>
      </c>
      <c r="X13" s="31">
        <f t="shared" si="0"/>
        <v>84982316</v>
      </c>
      <c r="Y13" s="31">
        <f t="shared" si="0"/>
        <v>2205323131</v>
      </c>
      <c r="Z13" s="32">
        <f>+IF(X13&lt;&gt;0,+(Y13/X13)*100,0)</f>
        <v>2595.0376911356475</v>
      </c>
      <c r="AA13" s="33">
        <f>SUM(AA6:AA12)</f>
        <v>115425346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68108178</v>
      </c>
      <c r="D17" s="18"/>
      <c r="E17" s="19">
        <v>-162253744</v>
      </c>
      <c r="F17" s="20">
        <v>-162253744</v>
      </c>
      <c r="G17" s="24">
        <v>478615320</v>
      </c>
      <c r="H17" s="24">
        <v>-409677786</v>
      </c>
      <c r="I17" s="24">
        <v>6457748</v>
      </c>
      <c r="J17" s="20">
        <v>75395282</v>
      </c>
      <c r="K17" s="24">
        <v>12132752</v>
      </c>
      <c r="L17" s="24">
        <v>15037207</v>
      </c>
      <c r="M17" s="20">
        <v>25424011</v>
      </c>
      <c r="N17" s="24">
        <v>52593970</v>
      </c>
      <c r="O17" s="24"/>
      <c r="P17" s="24"/>
      <c r="Q17" s="20"/>
      <c r="R17" s="24"/>
      <c r="S17" s="24"/>
      <c r="T17" s="20"/>
      <c r="U17" s="24"/>
      <c r="V17" s="24"/>
      <c r="W17" s="24">
        <v>127989252</v>
      </c>
      <c r="X17" s="20">
        <v>-29572286</v>
      </c>
      <c r="Y17" s="24">
        <v>157561538</v>
      </c>
      <c r="Z17" s="25">
        <v>-532.80134650395303</v>
      </c>
      <c r="AA17" s="26">
        <v>-162253744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8136</v>
      </c>
      <c r="Y21" s="20">
        <v>-8367</v>
      </c>
      <c r="Z21" s="21">
        <v>-102.83923303834808</v>
      </c>
      <c r="AA21" s="22">
        <v>16261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68107947</v>
      </c>
      <c r="D25" s="29">
        <f t="shared" ref="D25:Y25" si="1">SUM(D15:D24)</f>
        <v>0</v>
      </c>
      <c r="E25" s="35">
        <f t="shared" si="1"/>
        <v>-162237483</v>
      </c>
      <c r="F25" s="36">
        <f t="shared" si="1"/>
        <v>-162237483</v>
      </c>
      <c r="G25" s="36">
        <f t="shared" si="1"/>
        <v>478615089</v>
      </c>
      <c r="H25" s="36">
        <f t="shared" si="1"/>
        <v>-409677786</v>
      </c>
      <c r="I25" s="36">
        <f t="shared" si="1"/>
        <v>6457748</v>
      </c>
      <c r="J25" s="36">
        <f t="shared" si="1"/>
        <v>75395051</v>
      </c>
      <c r="K25" s="36">
        <f t="shared" si="1"/>
        <v>12132752</v>
      </c>
      <c r="L25" s="36">
        <f t="shared" si="1"/>
        <v>15037207</v>
      </c>
      <c r="M25" s="36">
        <f t="shared" si="1"/>
        <v>25424011</v>
      </c>
      <c r="N25" s="36">
        <f t="shared" si="1"/>
        <v>52593970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127989021</v>
      </c>
      <c r="X25" s="36">
        <f t="shared" si="1"/>
        <v>-29564150</v>
      </c>
      <c r="Y25" s="36">
        <f t="shared" si="1"/>
        <v>157553171</v>
      </c>
      <c r="Z25" s="37">
        <f>+IF(X25&lt;&gt;0,+(Y25/X25)*100,0)</f>
        <v>-532.91967129107377</v>
      </c>
      <c r="AA25" s="38">
        <f>SUM(AA15:AA24)</f>
        <v>-162237483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1586295985</v>
      </c>
      <c r="D26" s="29">
        <f>+D13+D25</f>
        <v>0</v>
      </c>
      <c r="E26" s="30">
        <f t="shared" si="2"/>
        <v>-46812137</v>
      </c>
      <c r="F26" s="31">
        <f t="shared" si="2"/>
        <v>-46812137</v>
      </c>
      <c r="G26" s="31">
        <f t="shared" si="2"/>
        <v>2546952544</v>
      </c>
      <c r="H26" s="31">
        <f t="shared" si="2"/>
        <v>-385364039</v>
      </c>
      <c r="I26" s="31">
        <f t="shared" si="2"/>
        <v>53441073</v>
      </c>
      <c r="J26" s="31">
        <f t="shared" si="2"/>
        <v>2215029578</v>
      </c>
      <c r="K26" s="31">
        <f t="shared" si="2"/>
        <v>64333034</v>
      </c>
      <c r="L26" s="31">
        <f t="shared" si="2"/>
        <v>51990101</v>
      </c>
      <c r="M26" s="31">
        <f t="shared" si="2"/>
        <v>86941755</v>
      </c>
      <c r="N26" s="31">
        <f t="shared" si="2"/>
        <v>203264890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2418294468</v>
      </c>
      <c r="X26" s="31">
        <f t="shared" si="2"/>
        <v>55418166</v>
      </c>
      <c r="Y26" s="31">
        <f t="shared" si="2"/>
        <v>2362876302</v>
      </c>
      <c r="Z26" s="32">
        <f>+IF(X26&lt;&gt;0,+(Y26/X26)*100,0)</f>
        <v>4263.7215782276162</v>
      </c>
      <c r="AA26" s="33">
        <f>+AA13+AA25</f>
        <v>-46812137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-1325828</v>
      </c>
      <c r="D31" s="18"/>
      <c r="E31" s="19">
        <v>-7108</v>
      </c>
      <c r="F31" s="20">
        <v>-7108</v>
      </c>
      <c r="G31" s="20">
        <v>-1459582</v>
      </c>
      <c r="H31" s="20">
        <v>-14764</v>
      </c>
      <c r="I31" s="20">
        <v>-8764</v>
      </c>
      <c r="J31" s="20">
        <v>-1483110</v>
      </c>
      <c r="K31" s="20">
        <v>-3613</v>
      </c>
      <c r="L31" s="20">
        <v>-16730</v>
      </c>
      <c r="M31" s="20">
        <v>-12936</v>
      </c>
      <c r="N31" s="20">
        <v>-33279</v>
      </c>
      <c r="O31" s="20"/>
      <c r="P31" s="20"/>
      <c r="Q31" s="20"/>
      <c r="R31" s="20"/>
      <c r="S31" s="20"/>
      <c r="T31" s="20"/>
      <c r="U31" s="20"/>
      <c r="V31" s="20"/>
      <c r="W31" s="20">
        <v>-1516389</v>
      </c>
      <c r="X31" s="20">
        <v>-7108</v>
      </c>
      <c r="Y31" s="20">
        <v>-1509281</v>
      </c>
      <c r="Z31" s="21">
        <v>21233.55374226224</v>
      </c>
      <c r="AA31" s="22">
        <v>-7108</v>
      </c>
    </row>
    <row r="32" spans="1:27" x14ac:dyDescent="0.25">
      <c r="A32" s="23" t="s">
        <v>59</v>
      </c>
      <c r="B32" s="17" t="s">
        <v>32</v>
      </c>
      <c r="C32" s="18">
        <v>-351026140</v>
      </c>
      <c r="D32" s="18"/>
      <c r="E32" s="19">
        <v>60937860</v>
      </c>
      <c r="F32" s="20">
        <v>60937860</v>
      </c>
      <c r="G32" s="20">
        <v>-438708548</v>
      </c>
      <c r="H32" s="20">
        <v>-15574348</v>
      </c>
      <c r="I32" s="20">
        <v>-3643871</v>
      </c>
      <c r="J32" s="20">
        <v>-457926767</v>
      </c>
      <c r="K32" s="20">
        <v>-581628</v>
      </c>
      <c r="L32" s="20">
        <v>-12788854</v>
      </c>
      <c r="M32" s="20">
        <v>-3284413</v>
      </c>
      <c r="N32" s="20">
        <v>-16654895</v>
      </c>
      <c r="O32" s="20"/>
      <c r="P32" s="20"/>
      <c r="Q32" s="20"/>
      <c r="R32" s="20"/>
      <c r="S32" s="20"/>
      <c r="T32" s="20"/>
      <c r="U32" s="20"/>
      <c r="V32" s="20"/>
      <c r="W32" s="20">
        <v>-474581662</v>
      </c>
      <c r="X32" s="20">
        <v>42617808</v>
      </c>
      <c r="Y32" s="20">
        <v>-517199470</v>
      </c>
      <c r="Z32" s="21">
        <v>-1213.5759539767976</v>
      </c>
      <c r="AA32" s="22">
        <v>60937860</v>
      </c>
    </row>
    <row r="33" spans="1:27" x14ac:dyDescent="0.25">
      <c r="A33" s="23" t="s">
        <v>60</v>
      </c>
      <c r="B33" s="17" t="s">
        <v>32</v>
      </c>
      <c r="C33" s="18">
        <v>-13767602</v>
      </c>
      <c r="D33" s="18"/>
      <c r="E33" s="19"/>
      <c r="F33" s="20"/>
      <c r="G33" s="20">
        <v>-29241380</v>
      </c>
      <c r="H33" s="20">
        <v>-5282192</v>
      </c>
      <c r="I33" s="20">
        <v>-1508828</v>
      </c>
      <c r="J33" s="20">
        <v>-36032400</v>
      </c>
      <c r="K33" s="20">
        <v>-8944847</v>
      </c>
      <c r="L33" s="20">
        <v>3096981</v>
      </c>
      <c r="M33" s="20">
        <v>-14314820</v>
      </c>
      <c r="N33" s="20">
        <v>-20162686</v>
      </c>
      <c r="O33" s="20"/>
      <c r="P33" s="20"/>
      <c r="Q33" s="20"/>
      <c r="R33" s="20"/>
      <c r="S33" s="20"/>
      <c r="T33" s="20"/>
      <c r="U33" s="20"/>
      <c r="V33" s="20"/>
      <c r="W33" s="20">
        <v>-56195086</v>
      </c>
      <c r="X33" s="20"/>
      <c r="Y33" s="20">
        <v>-56195086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142075685</v>
      </c>
      <c r="D34" s="18"/>
      <c r="E34" s="19">
        <v>41793511</v>
      </c>
      <c r="F34" s="20">
        <v>41793511</v>
      </c>
      <c r="G34" s="20">
        <v>138831133</v>
      </c>
      <c r="H34" s="20">
        <v>9574185</v>
      </c>
      <c r="I34" s="20"/>
      <c r="J34" s="20">
        <v>148405318</v>
      </c>
      <c r="K34" s="20">
        <v>-47684</v>
      </c>
      <c r="L34" s="20"/>
      <c r="M34" s="20">
        <v>-6329633</v>
      </c>
      <c r="N34" s="20">
        <v>-6377317</v>
      </c>
      <c r="O34" s="20"/>
      <c r="P34" s="20"/>
      <c r="Q34" s="20"/>
      <c r="R34" s="20"/>
      <c r="S34" s="20"/>
      <c r="T34" s="20"/>
      <c r="U34" s="20"/>
      <c r="V34" s="20"/>
      <c r="W34" s="20">
        <v>142028001</v>
      </c>
      <c r="X34" s="20">
        <v>41793511</v>
      </c>
      <c r="Y34" s="20">
        <v>100234490</v>
      </c>
      <c r="Z34" s="21">
        <v>239.83266206086395</v>
      </c>
      <c r="AA34" s="22">
        <v>41793511</v>
      </c>
    </row>
    <row r="35" spans="1:27" x14ac:dyDescent="0.25">
      <c r="A35" s="23" t="s">
        <v>39</v>
      </c>
      <c r="B35" s="17" t="s">
        <v>32</v>
      </c>
      <c r="C35" s="18">
        <v>302055508</v>
      </c>
      <c r="D35" s="18"/>
      <c r="E35" s="19">
        <v>69449642</v>
      </c>
      <c r="F35" s="20">
        <v>69449642</v>
      </c>
      <c r="G35" s="20">
        <v>342160971</v>
      </c>
      <c r="H35" s="20">
        <v>5229087</v>
      </c>
      <c r="I35" s="20">
        <v>5947232</v>
      </c>
      <c r="J35" s="20">
        <v>353337290</v>
      </c>
      <c r="K35" s="20">
        <v>6190982</v>
      </c>
      <c r="L35" s="20">
        <v>9779380</v>
      </c>
      <c r="M35" s="20">
        <v>6149849</v>
      </c>
      <c r="N35" s="20">
        <v>22120211</v>
      </c>
      <c r="O35" s="20"/>
      <c r="P35" s="20"/>
      <c r="Q35" s="20"/>
      <c r="R35" s="20"/>
      <c r="S35" s="20"/>
      <c r="T35" s="20"/>
      <c r="U35" s="20"/>
      <c r="V35" s="20"/>
      <c r="W35" s="20">
        <v>375457501</v>
      </c>
      <c r="X35" s="20">
        <v>39940951</v>
      </c>
      <c r="Y35" s="20">
        <v>335516550</v>
      </c>
      <c r="Z35" s="21">
        <v>840.03145042790788</v>
      </c>
      <c r="AA35" s="22">
        <v>69449642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77931851</v>
      </c>
      <c r="D37" s="29">
        <f t="shared" ref="D37:Y37" si="3">SUM(D29:D36)</f>
        <v>0</v>
      </c>
      <c r="E37" s="30">
        <f t="shared" si="3"/>
        <v>172173905</v>
      </c>
      <c r="F37" s="31">
        <f t="shared" si="3"/>
        <v>172173905</v>
      </c>
      <c r="G37" s="31">
        <f t="shared" si="3"/>
        <v>11507102</v>
      </c>
      <c r="H37" s="31">
        <f t="shared" si="3"/>
        <v>-6068032</v>
      </c>
      <c r="I37" s="31">
        <f t="shared" si="3"/>
        <v>785769</v>
      </c>
      <c r="J37" s="31">
        <f t="shared" si="3"/>
        <v>6224839</v>
      </c>
      <c r="K37" s="31">
        <f t="shared" si="3"/>
        <v>-3386790</v>
      </c>
      <c r="L37" s="31">
        <f t="shared" si="3"/>
        <v>70777</v>
      </c>
      <c r="M37" s="31">
        <f t="shared" si="3"/>
        <v>-17791953</v>
      </c>
      <c r="N37" s="31">
        <f t="shared" si="3"/>
        <v>-21107966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-14883127</v>
      </c>
      <c r="X37" s="31">
        <f t="shared" si="3"/>
        <v>124345162</v>
      </c>
      <c r="Y37" s="31">
        <f t="shared" si="3"/>
        <v>-139228289</v>
      </c>
      <c r="Z37" s="32">
        <f>+IF(X37&lt;&gt;0,+(Y37/X37)*100,0)</f>
        <v>-111.96920472064687</v>
      </c>
      <c r="AA37" s="33">
        <f>SUM(AA29:AA36)</f>
        <v>172173905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x14ac:dyDescent="0.25">
      <c r="A40" s="23" t="s">
        <v>61</v>
      </c>
      <c r="B40" s="17" t="s">
        <v>32</v>
      </c>
      <c r="C40" s="18">
        <v>457322275</v>
      </c>
      <c r="D40" s="18"/>
      <c r="E40" s="19">
        <v>287234377</v>
      </c>
      <c r="F40" s="20">
        <v>287234377</v>
      </c>
      <c r="G40" s="20">
        <v>501821099</v>
      </c>
      <c r="H40" s="20">
        <v>-73494127</v>
      </c>
      <c r="I40" s="20"/>
      <c r="J40" s="20">
        <v>428326972</v>
      </c>
      <c r="K40" s="20"/>
      <c r="L40" s="20">
        <v>5696045</v>
      </c>
      <c r="M40" s="20">
        <v>28051315</v>
      </c>
      <c r="N40" s="20">
        <v>33747360</v>
      </c>
      <c r="O40" s="20"/>
      <c r="P40" s="20"/>
      <c r="Q40" s="20"/>
      <c r="R40" s="20"/>
      <c r="S40" s="20"/>
      <c r="T40" s="20"/>
      <c r="U40" s="20"/>
      <c r="V40" s="20"/>
      <c r="W40" s="20">
        <v>462074332</v>
      </c>
      <c r="X40" s="20">
        <v>224423576</v>
      </c>
      <c r="Y40" s="20">
        <v>237650756</v>
      </c>
      <c r="Z40" s="21">
        <v>105.89384601910095</v>
      </c>
      <c r="AA40" s="22">
        <v>287234377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195747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75468</v>
      </c>
      <c r="Y42" s="20">
        <v>-75468</v>
      </c>
      <c r="Z42" s="21">
        <v>-100</v>
      </c>
      <c r="AA42" s="22">
        <v>195747</v>
      </c>
    </row>
    <row r="43" spans="1:27" x14ac:dyDescent="0.25">
      <c r="A43" s="27" t="s">
        <v>67</v>
      </c>
      <c r="B43" s="34" t="s">
        <v>32</v>
      </c>
      <c r="C43" s="29">
        <f>SUM(C39:C42)</f>
        <v>457322275</v>
      </c>
      <c r="D43" s="29">
        <f t="shared" ref="D43:Y43" si="4">SUM(D39:D42)</f>
        <v>0</v>
      </c>
      <c r="E43" s="35">
        <f t="shared" si="4"/>
        <v>289660835</v>
      </c>
      <c r="F43" s="36">
        <f t="shared" si="4"/>
        <v>289660835</v>
      </c>
      <c r="G43" s="36">
        <f t="shared" si="4"/>
        <v>505451911</v>
      </c>
      <c r="H43" s="36">
        <f t="shared" si="4"/>
        <v>-73494127</v>
      </c>
      <c r="I43" s="36">
        <f t="shared" si="4"/>
        <v>0</v>
      </c>
      <c r="J43" s="36">
        <f t="shared" si="4"/>
        <v>431957784</v>
      </c>
      <c r="K43" s="36">
        <f t="shared" si="4"/>
        <v>0</v>
      </c>
      <c r="L43" s="36">
        <f t="shared" si="4"/>
        <v>5696045</v>
      </c>
      <c r="M43" s="36">
        <f t="shared" si="4"/>
        <v>28051315</v>
      </c>
      <c r="N43" s="36">
        <f t="shared" si="4"/>
        <v>33747360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465705144</v>
      </c>
      <c r="X43" s="36">
        <f t="shared" si="4"/>
        <v>226729755</v>
      </c>
      <c r="Y43" s="36">
        <f t="shared" si="4"/>
        <v>238975389</v>
      </c>
      <c r="Z43" s="37">
        <f>+IF(X43&lt;&gt;0,+(Y43/X43)*100,0)</f>
        <v>105.40098232805835</v>
      </c>
      <c r="AA43" s="38">
        <f>SUM(AA39:AA42)</f>
        <v>289660835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535254126</v>
      </c>
      <c r="D44" s="29">
        <f>+D37+D43</f>
        <v>0</v>
      </c>
      <c r="E44" s="30">
        <f t="shared" si="5"/>
        <v>461834740</v>
      </c>
      <c r="F44" s="31">
        <f t="shared" si="5"/>
        <v>461834740</v>
      </c>
      <c r="G44" s="31">
        <f t="shared" si="5"/>
        <v>516959013</v>
      </c>
      <c r="H44" s="31">
        <f t="shared" si="5"/>
        <v>-79562159</v>
      </c>
      <c r="I44" s="31">
        <f t="shared" si="5"/>
        <v>785769</v>
      </c>
      <c r="J44" s="31">
        <f t="shared" si="5"/>
        <v>438182623</v>
      </c>
      <c r="K44" s="31">
        <f t="shared" si="5"/>
        <v>-3386790</v>
      </c>
      <c r="L44" s="31">
        <f t="shared" si="5"/>
        <v>5766822</v>
      </c>
      <c r="M44" s="31">
        <f t="shared" si="5"/>
        <v>10259362</v>
      </c>
      <c r="N44" s="31">
        <f t="shared" si="5"/>
        <v>12639394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450822017</v>
      </c>
      <c r="X44" s="31">
        <f t="shared" si="5"/>
        <v>351074917</v>
      </c>
      <c r="Y44" s="31">
        <f t="shared" si="5"/>
        <v>99747100</v>
      </c>
      <c r="Z44" s="32">
        <f>+IF(X44&lt;&gt;0,+(Y44/X44)*100,0)</f>
        <v>28.411913004881516</v>
      </c>
      <c r="AA44" s="33">
        <f>+AA37+AA43</f>
        <v>461834740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1051041859</v>
      </c>
      <c r="D45" s="42">
        <f t="shared" si="6"/>
        <v>0</v>
      </c>
      <c r="E45" s="43">
        <f t="shared" si="6"/>
        <v>-508646877</v>
      </c>
      <c r="F45" s="44">
        <f t="shared" si="6"/>
        <v>-508646877</v>
      </c>
      <c r="G45" s="44">
        <f t="shared" si="6"/>
        <v>2029993531</v>
      </c>
      <c r="H45" s="44">
        <f t="shared" si="6"/>
        <v>-305801880</v>
      </c>
      <c r="I45" s="44">
        <f t="shared" si="6"/>
        <v>52655304</v>
      </c>
      <c r="J45" s="44">
        <f t="shared" si="6"/>
        <v>1776846955</v>
      </c>
      <c r="K45" s="44">
        <f t="shared" si="6"/>
        <v>67719824</v>
      </c>
      <c r="L45" s="44">
        <f t="shared" si="6"/>
        <v>46223279</v>
      </c>
      <c r="M45" s="44">
        <f t="shared" si="6"/>
        <v>76682393</v>
      </c>
      <c r="N45" s="44">
        <f t="shared" si="6"/>
        <v>190625496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1967472451</v>
      </c>
      <c r="X45" s="44">
        <f t="shared" si="6"/>
        <v>-295656751</v>
      </c>
      <c r="Y45" s="44">
        <f t="shared" si="6"/>
        <v>2263129202</v>
      </c>
      <c r="Z45" s="45">
        <f>+IF(X45&lt;&gt;0,+(Y45/X45)*100,0)</f>
        <v>-765.45832095679089</v>
      </c>
      <c r="AA45" s="46">
        <f>+AA26-AA44</f>
        <v>-508646877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-758180458</v>
      </c>
      <c r="D47" s="18"/>
      <c r="E47" s="19">
        <v>-810601548</v>
      </c>
      <c r="F47" s="20">
        <v>-810601548</v>
      </c>
      <c r="G47" s="20">
        <v>358285584</v>
      </c>
      <c r="H47" s="20">
        <v>-890510120</v>
      </c>
      <c r="I47" s="20">
        <v>-58830842</v>
      </c>
      <c r="J47" s="20">
        <v>-591055378</v>
      </c>
      <c r="K47" s="20">
        <v>-111197045</v>
      </c>
      <c r="L47" s="20">
        <v>7069574</v>
      </c>
      <c r="M47" s="20">
        <v>49258000</v>
      </c>
      <c r="N47" s="20">
        <v>-54869471</v>
      </c>
      <c r="O47" s="20"/>
      <c r="P47" s="20"/>
      <c r="Q47" s="20"/>
      <c r="R47" s="20"/>
      <c r="S47" s="20"/>
      <c r="T47" s="20"/>
      <c r="U47" s="20"/>
      <c r="V47" s="20"/>
      <c r="W47" s="20">
        <v>-645924849</v>
      </c>
      <c r="X47" s="20">
        <v>-405172185</v>
      </c>
      <c r="Y47" s="20">
        <v>-240752664</v>
      </c>
      <c r="Z47" s="47">
        <v>59.41983998728837</v>
      </c>
      <c r="AA47" s="22">
        <v>-810601548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-758180458</v>
      </c>
      <c r="D50" s="50">
        <f t="shared" ref="D50:Y50" si="7">SUM(D47:D49)</f>
        <v>0</v>
      </c>
      <c r="E50" s="51">
        <f t="shared" si="7"/>
        <v>-810601548</v>
      </c>
      <c r="F50" s="52">
        <f t="shared" si="7"/>
        <v>-810601548</v>
      </c>
      <c r="G50" s="52">
        <f t="shared" si="7"/>
        <v>358285584</v>
      </c>
      <c r="H50" s="52">
        <f t="shared" si="7"/>
        <v>-890510120</v>
      </c>
      <c r="I50" s="52">
        <f t="shared" si="7"/>
        <v>-58830842</v>
      </c>
      <c r="J50" s="52">
        <f t="shared" si="7"/>
        <v>-591055378</v>
      </c>
      <c r="K50" s="52">
        <f t="shared" si="7"/>
        <v>-111197045</v>
      </c>
      <c r="L50" s="52">
        <f t="shared" si="7"/>
        <v>7069574</v>
      </c>
      <c r="M50" s="52">
        <f t="shared" si="7"/>
        <v>49258000</v>
      </c>
      <c r="N50" s="52">
        <f t="shared" si="7"/>
        <v>-54869471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-645924849</v>
      </c>
      <c r="X50" s="52">
        <f t="shared" si="7"/>
        <v>-405172185</v>
      </c>
      <c r="Y50" s="52">
        <f t="shared" si="7"/>
        <v>-240752664</v>
      </c>
      <c r="Z50" s="53">
        <f>+IF(X50&lt;&gt;0,+(Y50/X50)*100,0)</f>
        <v>59.41983998728837</v>
      </c>
      <c r="AA50" s="54">
        <f>SUM(AA47:AA49)</f>
        <v>-810601548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-121111</v>
      </c>
      <c r="D6" s="18"/>
      <c r="E6" s="19">
        <v>-18014324</v>
      </c>
      <c r="F6" s="20">
        <v>-18014324</v>
      </c>
      <c r="G6" s="20">
        <v>-21213</v>
      </c>
      <c r="H6" s="20">
        <v>-138558</v>
      </c>
      <c r="I6" s="20">
        <v>-124721</v>
      </c>
      <c r="J6" s="20">
        <v>-284492</v>
      </c>
      <c r="K6" s="20">
        <v>122735</v>
      </c>
      <c r="L6" s="20">
        <v>283642</v>
      </c>
      <c r="M6" s="20">
        <v>-659278</v>
      </c>
      <c r="N6" s="20">
        <v>-252901</v>
      </c>
      <c r="O6" s="20"/>
      <c r="P6" s="20"/>
      <c r="Q6" s="20"/>
      <c r="R6" s="20"/>
      <c r="S6" s="20"/>
      <c r="T6" s="20"/>
      <c r="U6" s="20"/>
      <c r="V6" s="20"/>
      <c r="W6" s="20">
        <v>-537393</v>
      </c>
      <c r="X6" s="20">
        <v>-9007158</v>
      </c>
      <c r="Y6" s="20">
        <v>8469765</v>
      </c>
      <c r="Z6" s="21">
        <v>-94.033711854505057</v>
      </c>
      <c r="AA6" s="22">
        <v>-18014324</v>
      </c>
    </row>
    <row r="7" spans="1:27" x14ac:dyDescent="0.25">
      <c r="A7" s="23" t="s">
        <v>35</v>
      </c>
      <c r="B7" s="17" t="s">
        <v>32</v>
      </c>
      <c r="C7" s="18">
        <v>11265988</v>
      </c>
      <c r="D7" s="18"/>
      <c r="E7" s="19">
        <v>-1334975</v>
      </c>
      <c r="F7" s="20">
        <v>-1334975</v>
      </c>
      <c r="G7" s="20">
        <v>12558760</v>
      </c>
      <c r="H7" s="20">
        <v>-132598</v>
      </c>
      <c r="I7" s="20">
        <v>1517597</v>
      </c>
      <c r="J7" s="20">
        <v>13943759</v>
      </c>
      <c r="K7" s="20">
        <v>1178058</v>
      </c>
      <c r="L7" s="20">
        <v>1371804</v>
      </c>
      <c r="M7" s="20">
        <v>1440257</v>
      </c>
      <c r="N7" s="20">
        <v>3990119</v>
      </c>
      <c r="O7" s="20"/>
      <c r="P7" s="20"/>
      <c r="Q7" s="20"/>
      <c r="R7" s="20"/>
      <c r="S7" s="20"/>
      <c r="T7" s="20"/>
      <c r="U7" s="20"/>
      <c r="V7" s="20"/>
      <c r="W7" s="20">
        <v>17933878</v>
      </c>
      <c r="X7" s="20">
        <v>-667488</v>
      </c>
      <c r="Y7" s="20">
        <v>18601366</v>
      </c>
      <c r="Z7" s="21">
        <v>-2786.7715973920131</v>
      </c>
      <c r="AA7" s="22">
        <v>-1334975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-86900</v>
      </c>
      <c r="D10" s="18"/>
      <c r="E10" s="19"/>
      <c r="F10" s="20"/>
      <c r="G10" s="20">
        <v>-86901</v>
      </c>
      <c r="H10" s="20"/>
      <c r="I10" s="20"/>
      <c r="J10" s="20">
        <v>-86901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-86901</v>
      </c>
      <c r="X10" s="20"/>
      <c r="Y10" s="20">
        <v>-86901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35816</v>
      </c>
      <c r="D11" s="18"/>
      <c r="E11" s="19"/>
      <c r="F11" s="20"/>
      <c r="G11" s="24">
        <v>35816</v>
      </c>
      <c r="H11" s="24"/>
      <c r="I11" s="24">
        <v>-35815</v>
      </c>
      <c r="J11" s="20">
        <v>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</v>
      </c>
      <c r="X11" s="20"/>
      <c r="Y11" s="24">
        <v>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11093793</v>
      </c>
      <c r="D13" s="29">
        <f>SUM(D6:D12)</f>
        <v>0</v>
      </c>
      <c r="E13" s="30">
        <f t="shared" si="0"/>
        <v>-19349299</v>
      </c>
      <c r="F13" s="31">
        <f t="shared" si="0"/>
        <v>-19349299</v>
      </c>
      <c r="G13" s="31">
        <f t="shared" si="0"/>
        <v>12486462</v>
      </c>
      <c r="H13" s="31">
        <f t="shared" si="0"/>
        <v>-271156</v>
      </c>
      <c r="I13" s="31">
        <f t="shared" si="0"/>
        <v>1357061</v>
      </c>
      <c r="J13" s="31">
        <f t="shared" si="0"/>
        <v>13572367</v>
      </c>
      <c r="K13" s="31">
        <f t="shared" si="0"/>
        <v>1300793</v>
      </c>
      <c r="L13" s="31">
        <f t="shared" si="0"/>
        <v>1655446</v>
      </c>
      <c r="M13" s="31">
        <f t="shared" si="0"/>
        <v>780979</v>
      </c>
      <c r="N13" s="31">
        <f t="shared" si="0"/>
        <v>3737218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17309585</v>
      </c>
      <c r="X13" s="31">
        <f t="shared" si="0"/>
        <v>-9674646</v>
      </c>
      <c r="Y13" s="31">
        <f t="shared" si="0"/>
        <v>26984231</v>
      </c>
      <c r="Z13" s="32">
        <f>+IF(X13&lt;&gt;0,+(Y13/X13)*100,0)</f>
        <v>-278.91698569642756</v>
      </c>
      <c r="AA13" s="33">
        <f>SUM(AA6:AA12)</f>
        <v>-19349299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783543</v>
      </c>
      <c r="D17" s="18"/>
      <c r="E17" s="19"/>
      <c r="F17" s="20"/>
      <c r="G17" s="24">
        <v>783543</v>
      </c>
      <c r="H17" s="24"/>
      <c r="I17" s="24"/>
      <c r="J17" s="20">
        <v>783543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783543</v>
      </c>
      <c r="X17" s="20"/>
      <c r="Y17" s="24">
        <v>783543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783543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783543</v>
      </c>
      <c r="H25" s="36">
        <f t="shared" si="1"/>
        <v>0</v>
      </c>
      <c r="I25" s="36">
        <f t="shared" si="1"/>
        <v>0</v>
      </c>
      <c r="J25" s="36">
        <f t="shared" si="1"/>
        <v>783543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783543</v>
      </c>
      <c r="X25" s="36">
        <f t="shared" si="1"/>
        <v>0</v>
      </c>
      <c r="Y25" s="36">
        <f t="shared" si="1"/>
        <v>783543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11877336</v>
      </c>
      <c r="D26" s="29">
        <f>+D13+D25</f>
        <v>0</v>
      </c>
      <c r="E26" s="30">
        <f t="shared" si="2"/>
        <v>-19349299</v>
      </c>
      <c r="F26" s="31">
        <f t="shared" si="2"/>
        <v>-19349299</v>
      </c>
      <c r="G26" s="31">
        <f t="shared" si="2"/>
        <v>13270005</v>
      </c>
      <c r="H26" s="31">
        <f t="shared" si="2"/>
        <v>-271156</v>
      </c>
      <c r="I26" s="31">
        <f t="shared" si="2"/>
        <v>1357061</v>
      </c>
      <c r="J26" s="31">
        <f t="shared" si="2"/>
        <v>14355910</v>
      </c>
      <c r="K26" s="31">
        <f t="shared" si="2"/>
        <v>1300793</v>
      </c>
      <c r="L26" s="31">
        <f t="shared" si="2"/>
        <v>1655446</v>
      </c>
      <c r="M26" s="31">
        <f t="shared" si="2"/>
        <v>780979</v>
      </c>
      <c r="N26" s="31">
        <f t="shared" si="2"/>
        <v>3737218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18093128</v>
      </c>
      <c r="X26" s="31">
        <f t="shared" si="2"/>
        <v>-9674646</v>
      </c>
      <c r="Y26" s="31">
        <f t="shared" si="2"/>
        <v>27767774</v>
      </c>
      <c r="Z26" s="32">
        <f>+IF(X26&lt;&gt;0,+(Y26/X26)*100,0)</f>
        <v>-287.01591768835783</v>
      </c>
      <c r="AA26" s="33">
        <f>+AA13+AA25</f>
        <v>-19349299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-3327</v>
      </c>
      <c r="D31" s="18"/>
      <c r="E31" s="19"/>
      <c r="F31" s="20"/>
      <c r="G31" s="20">
        <v>-3327</v>
      </c>
      <c r="H31" s="20"/>
      <c r="I31" s="20"/>
      <c r="J31" s="20">
        <v>-3327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-3327</v>
      </c>
      <c r="X31" s="20"/>
      <c r="Y31" s="20">
        <v>-3327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2237564</v>
      </c>
      <c r="D32" s="18"/>
      <c r="E32" s="19">
        <v>-13059508</v>
      </c>
      <c r="F32" s="20">
        <v>-13059508</v>
      </c>
      <c r="G32" s="20">
        <v>2129576</v>
      </c>
      <c r="H32" s="20">
        <v>-225031</v>
      </c>
      <c r="I32" s="20">
        <v>-65452</v>
      </c>
      <c r="J32" s="20">
        <v>1839093</v>
      </c>
      <c r="K32" s="20">
        <v>-115141</v>
      </c>
      <c r="L32" s="20">
        <v>-42143</v>
      </c>
      <c r="M32" s="20">
        <v>-66682</v>
      </c>
      <c r="N32" s="20">
        <v>-223966</v>
      </c>
      <c r="O32" s="20"/>
      <c r="P32" s="20"/>
      <c r="Q32" s="20"/>
      <c r="R32" s="20"/>
      <c r="S32" s="20"/>
      <c r="T32" s="20"/>
      <c r="U32" s="20"/>
      <c r="V32" s="20"/>
      <c r="W32" s="20">
        <v>1615127</v>
      </c>
      <c r="X32" s="20">
        <v>-6529752</v>
      </c>
      <c r="Y32" s="20">
        <v>8144879</v>
      </c>
      <c r="Z32" s="21">
        <v>-124.73489039093676</v>
      </c>
      <c r="AA32" s="22">
        <v>-13059508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1153416</v>
      </c>
      <c r="D35" s="18"/>
      <c r="E35" s="19">
        <v>2022620</v>
      </c>
      <c r="F35" s="20">
        <v>2022620</v>
      </c>
      <c r="G35" s="20">
        <v>1265257</v>
      </c>
      <c r="H35" s="20">
        <v>1426</v>
      </c>
      <c r="I35" s="20">
        <v>84501</v>
      </c>
      <c r="J35" s="20">
        <v>1351184</v>
      </c>
      <c r="K35" s="20">
        <v>111441</v>
      </c>
      <c r="L35" s="20">
        <v>113385</v>
      </c>
      <c r="M35" s="20">
        <v>158021</v>
      </c>
      <c r="N35" s="20">
        <v>382847</v>
      </c>
      <c r="O35" s="20"/>
      <c r="P35" s="20"/>
      <c r="Q35" s="20"/>
      <c r="R35" s="20"/>
      <c r="S35" s="20"/>
      <c r="T35" s="20"/>
      <c r="U35" s="20"/>
      <c r="V35" s="20"/>
      <c r="W35" s="20">
        <v>1734031</v>
      </c>
      <c r="X35" s="20">
        <v>1011312</v>
      </c>
      <c r="Y35" s="20">
        <v>722719</v>
      </c>
      <c r="Z35" s="21">
        <v>71.463504833325416</v>
      </c>
      <c r="AA35" s="22">
        <v>2022620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3387653</v>
      </c>
      <c r="D37" s="29">
        <f t="shared" ref="D37:Y37" si="3">SUM(D29:D36)</f>
        <v>0</v>
      </c>
      <c r="E37" s="30">
        <f t="shared" si="3"/>
        <v>-11036888</v>
      </c>
      <c r="F37" s="31">
        <f t="shared" si="3"/>
        <v>-11036888</v>
      </c>
      <c r="G37" s="31">
        <f t="shared" si="3"/>
        <v>3391506</v>
      </c>
      <c r="H37" s="31">
        <f t="shared" si="3"/>
        <v>-223605</v>
      </c>
      <c r="I37" s="31">
        <f t="shared" si="3"/>
        <v>19049</v>
      </c>
      <c r="J37" s="31">
        <f t="shared" si="3"/>
        <v>3186950</v>
      </c>
      <c r="K37" s="31">
        <f t="shared" si="3"/>
        <v>-3700</v>
      </c>
      <c r="L37" s="31">
        <f t="shared" si="3"/>
        <v>71242</v>
      </c>
      <c r="M37" s="31">
        <f t="shared" si="3"/>
        <v>91339</v>
      </c>
      <c r="N37" s="31">
        <f t="shared" si="3"/>
        <v>158881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3345831</v>
      </c>
      <c r="X37" s="31">
        <f t="shared" si="3"/>
        <v>-5518440</v>
      </c>
      <c r="Y37" s="31">
        <f t="shared" si="3"/>
        <v>8864271</v>
      </c>
      <c r="Z37" s="32">
        <f>+IF(X37&lt;&gt;0,+(Y37/X37)*100,0)</f>
        <v>-160.63001500424033</v>
      </c>
      <c r="AA37" s="33">
        <f>SUM(AA29:AA36)</f>
        <v>-11036888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3387653</v>
      </c>
      <c r="D44" s="29">
        <f>+D37+D43</f>
        <v>0</v>
      </c>
      <c r="E44" s="30">
        <f t="shared" si="5"/>
        <v>-11036888</v>
      </c>
      <c r="F44" s="31">
        <f t="shared" si="5"/>
        <v>-11036888</v>
      </c>
      <c r="G44" s="31">
        <f t="shared" si="5"/>
        <v>3391506</v>
      </c>
      <c r="H44" s="31">
        <f t="shared" si="5"/>
        <v>-223605</v>
      </c>
      <c r="I44" s="31">
        <f t="shared" si="5"/>
        <v>19049</v>
      </c>
      <c r="J44" s="31">
        <f t="shared" si="5"/>
        <v>3186950</v>
      </c>
      <c r="K44" s="31">
        <f t="shared" si="5"/>
        <v>-3700</v>
      </c>
      <c r="L44" s="31">
        <f t="shared" si="5"/>
        <v>71242</v>
      </c>
      <c r="M44" s="31">
        <f t="shared" si="5"/>
        <v>91339</v>
      </c>
      <c r="N44" s="31">
        <f t="shared" si="5"/>
        <v>158881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3345831</v>
      </c>
      <c r="X44" s="31">
        <f t="shared" si="5"/>
        <v>-5518440</v>
      </c>
      <c r="Y44" s="31">
        <f t="shared" si="5"/>
        <v>8864271</v>
      </c>
      <c r="Z44" s="32">
        <f>+IF(X44&lt;&gt;0,+(Y44/X44)*100,0)</f>
        <v>-160.63001500424033</v>
      </c>
      <c r="AA44" s="33">
        <f>+AA37+AA43</f>
        <v>-11036888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8489683</v>
      </c>
      <c r="D45" s="42">
        <f t="shared" si="6"/>
        <v>0</v>
      </c>
      <c r="E45" s="43">
        <f t="shared" si="6"/>
        <v>-8312411</v>
      </c>
      <c r="F45" s="44">
        <f t="shared" si="6"/>
        <v>-8312411</v>
      </c>
      <c r="G45" s="44">
        <f t="shared" si="6"/>
        <v>9878499</v>
      </c>
      <c r="H45" s="44">
        <f t="shared" si="6"/>
        <v>-47551</v>
      </c>
      <c r="I45" s="44">
        <f t="shared" si="6"/>
        <v>1338012</v>
      </c>
      <c r="J45" s="44">
        <f t="shared" si="6"/>
        <v>11168960</v>
      </c>
      <c r="K45" s="44">
        <f t="shared" si="6"/>
        <v>1304493</v>
      </c>
      <c r="L45" s="44">
        <f t="shared" si="6"/>
        <v>1584204</v>
      </c>
      <c r="M45" s="44">
        <f t="shared" si="6"/>
        <v>689640</v>
      </c>
      <c r="N45" s="44">
        <f t="shared" si="6"/>
        <v>3578337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14747297</v>
      </c>
      <c r="X45" s="44">
        <f t="shared" si="6"/>
        <v>-4156206</v>
      </c>
      <c r="Y45" s="44">
        <f t="shared" si="6"/>
        <v>18903503</v>
      </c>
      <c r="Z45" s="45">
        <f>+IF(X45&lt;&gt;0,+(Y45/X45)*100,0)</f>
        <v>-454.82593981145305</v>
      </c>
      <c r="AA45" s="46">
        <f>+AA26-AA44</f>
        <v>-8312411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-16910974</v>
      </c>
      <c r="D47" s="18"/>
      <c r="E47" s="19">
        <v>-8312411</v>
      </c>
      <c r="F47" s="20">
        <v>-8312411</v>
      </c>
      <c r="G47" s="20">
        <v>-267696</v>
      </c>
      <c r="H47" s="20">
        <v>6500</v>
      </c>
      <c r="I47" s="20">
        <v>-18695728</v>
      </c>
      <c r="J47" s="20">
        <v>-18956924</v>
      </c>
      <c r="K47" s="20">
        <v>863959</v>
      </c>
      <c r="L47" s="20">
        <v>1198322</v>
      </c>
      <c r="M47" s="20"/>
      <c r="N47" s="20">
        <v>2062281</v>
      </c>
      <c r="O47" s="20"/>
      <c r="P47" s="20"/>
      <c r="Q47" s="20"/>
      <c r="R47" s="20"/>
      <c r="S47" s="20"/>
      <c r="T47" s="20"/>
      <c r="U47" s="20"/>
      <c r="V47" s="20"/>
      <c r="W47" s="20">
        <v>-16894643</v>
      </c>
      <c r="X47" s="20">
        <v>-4156206</v>
      </c>
      <c r="Y47" s="20">
        <v>-12738437</v>
      </c>
      <c r="Z47" s="47">
        <v>306.49195444114173</v>
      </c>
      <c r="AA47" s="22">
        <v>-8312411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-16910974</v>
      </c>
      <c r="D50" s="50">
        <f t="shared" ref="D50:Y50" si="7">SUM(D47:D49)</f>
        <v>0</v>
      </c>
      <c r="E50" s="51">
        <f t="shared" si="7"/>
        <v>-8312411</v>
      </c>
      <c r="F50" s="52">
        <f t="shared" si="7"/>
        <v>-8312411</v>
      </c>
      <c r="G50" s="52">
        <f t="shared" si="7"/>
        <v>-267696</v>
      </c>
      <c r="H50" s="52">
        <f t="shared" si="7"/>
        <v>6500</v>
      </c>
      <c r="I50" s="52">
        <f t="shared" si="7"/>
        <v>-18695728</v>
      </c>
      <c r="J50" s="52">
        <f t="shared" si="7"/>
        <v>-18956924</v>
      </c>
      <c r="K50" s="52">
        <f t="shared" si="7"/>
        <v>863959</v>
      </c>
      <c r="L50" s="52">
        <f t="shared" si="7"/>
        <v>1198322</v>
      </c>
      <c r="M50" s="52">
        <f t="shared" si="7"/>
        <v>0</v>
      </c>
      <c r="N50" s="52">
        <f t="shared" si="7"/>
        <v>2062281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-16894643</v>
      </c>
      <c r="X50" s="52">
        <f t="shared" si="7"/>
        <v>-4156206</v>
      </c>
      <c r="Y50" s="52">
        <f t="shared" si="7"/>
        <v>-12738437</v>
      </c>
      <c r="Z50" s="53">
        <f>+IF(X50&lt;&gt;0,+(Y50/X50)*100,0)</f>
        <v>306.49195444114173</v>
      </c>
      <c r="AA50" s="54">
        <f>SUM(AA47:AA49)</f>
        <v>-8312411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38415993</v>
      </c>
      <c r="D7" s="18"/>
      <c r="E7" s="19">
        <v>-40420911</v>
      </c>
      <c r="F7" s="20">
        <v>-40420911</v>
      </c>
      <c r="G7" s="20">
        <v>63037009</v>
      </c>
      <c r="H7" s="20">
        <v>-19300794</v>
      </c>
      <c r="I7" s="20">
        <v>3146197</v>
      </c>
      <c r="J7" s="20">
        <v>46882412</v>
      </c>
      <c r="K7" s="20">
        <v>2613324</v>
      </c>
      <c r="L7" s="20">
        <v>3269431</v>
      </c>
      <c r="M7" s="20">
        <v>2783614</v>
      </c>
      <c r="N7" s="20">
        <v>8666369</v>
      </c>
      <c r="O7" s="20"/>
      <c r="P7" s="20"/>
      <c r="Q7" s="20"/>
      <c r="R7" s="20"/>
      <c r="S7" s="20"/>
      <c r="T7" s="20"/>
      <c r="U7" s="20"/>
      <c r="V7" s="20"/>
      <c r="W7" s="20">
        <v>55548781</v>
      </c>
      <c r="X7" s="20">
        <v>-20210442</v>
      </c>
      <c r="Y7" s="20">
        <v>75759223</v>
      </c>
      <c r="Z7" s="21">
        <v>-374.85188597062847</v>
      </c>
      <c r="AA7" s="22">
        <v>-40420911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38415993</v>
      </c>
      <c r="D13" s="29">
        <f>SUM(D6:D12)</f>
        <v>0</v>
      </c>
      <c r="E13" s="30">
        <f t="shared" si="0"/>
        <v>-40420911</v>
      </c>
      <c r="F13" s="31">
        <f t="shared" si="0"/>
        <v>-40420911</v>
      </c>
      <c r="G13" s="31">
        <f t="shared" si="0"/>
        <v>63037009</v>
      </c>
      <c r="H13" s="31">
        <f t="shared" si="0"/>
        <v>-19300794</v>
      </c>
      <c r="I13" s="31">
        <f t="shared" si="0"/>
        <v>3146197</v>
      </c>
      <c r="J13" s="31">
        <f t="shared" si="0"/>
        <v>46882412</v>
      </c>
      <c r="K13" s="31">
        <f t="shared" si="0"/>
        <v>2613324</v>
      </c>
      <c r="L13" s="31">
        <f t="shared" si="0"/>
        <v>3269431</v>
      </c>
      <c r="M13" s="31">
        <f t="shared" si="0"/>
        <v>2783614</v>
      </c>
      <c r="N13" s="31">
        <f t="shared" si="0"/>
        <v>8666369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55548781</v>
      </c>
      <c r="X13" s="31">
        <f t="shared" si="0"/>
        <v>-20210442</v>
      </c>
      <c r="Y13" s="31">
        <f t="shared" si="0"/>
        <v>75759223</v>
      </c>
      <c r="Z13" s="32">
        <f>+IF(X13&lt;&gt;0,+(Y13/X13)*100,0)</f>
        <v>-374.85188597062847</v>
      </c>
      <c r="AA13" s="33">
        <f>SUM(AA6:AA12)</f>
        <v>-40420911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-20792230</v>
      </c>
      <c r="D17" s="18"/>
      <c r="E17" s="19"/>
      <c r="F17" s="20"/>
      <c r="G17" s="24">
        <v>-13638482</v>
      </c>
      <c r="H17" s="24">
        <v>-7153748</v>
      </c>
      <c r="I17" s="24"/>
      <c r="J17" s="20">
        <v>-20792230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-20792230</v>
      </c>
      <c r="X17" s="20"/>
      <c r="Y17" s="24">
        <v>-20792230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-20792230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-13638482</v>
      </c>
      <c r="H25" s="36">
        <f t="shared" si="1"/>
        <v>-7153748</v>
      </c>
      <c r="I25" s="36">
        <f t="shared" si="1"/>
        <v>0</v>
      </c>
      <c r="J25" s="36">
        <f t="shared" si="1"/>
        <v>-20792230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-20792230</v>
      </c>
      <c r="X25" s="36">
        <f t="shared" si="1"/>
        <v>0</v>
      </c>
      <c r="Y25" s="36">
        <f t="shared" si="1"/>
        <v>-20792230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17623763</v>
      </c>
      <c r="D26" s="29">
        <f>+D13+D25</f>
        <v>0</v>
      </c>
      <c r="E26" s="30">
        <f t="shared" si="2"/>
        <v>-40420911</v>
      </c>
      <c r="F26" s="31">
        <f t="shared" si="2"/>
        <v>-40420911</v>
      </c>
      <c r="G26" s="31">
        <f t="shared" si="2"/>
        <v>49398527</v>
      </c>
      <c r="H26" s="31">
        <f t="shared" si="2"/>
        <v>-26454542</v>
      </c>
      <c r="I26" s="31">
        <f t="shared" si="2"/>
        <v>3146197</v>
      </c>
      <c r="J26" s="31">
        <f t="shared" si="2"/>
        <v>26090182</v>
      </c>
      <c r="K26" s="31">
        <f t="shared" si="2"/>
        <v>2613324</v>
      </c>
      <c r="L26" s="31">
        <f t="shared" si="2"/>
        <v>3269431</v>
      </c>
      <c r="M26" s="31">
        <f t="shared" si="2"/>
        <v>2783614</v>
      </c>
      <c r="N26" s="31">
        <f t="shared" si="2"/>
        <v>8666369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34756551</v>
      </c>
      <c r="X26" s="31">
        <f t="shared" si="2"/>
        <v>-20210442</v>
      </c>
      <c r="Y26" s="31">
        <f t="shared" si="2"/>
        <v>54966993</v>
      </c>
      <c r="Z26" s="32">
        <f>+IF(X26&lt;&gt;0,+(Y26/X26)*100,0)</f>
        <v>-271.9732354195915</v>
      </c>
      <c r="AA26" s="33">
        <f>+AA13+AA25</f>
        <v>-40420911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11639500</v>
      </c>
      <c r="D35" s="18"/>
      <c r="E35" s="19"/>
      <c r="F35" s="20"/>
      <c r="G35" s="20">
        <v>15215537</v>
      </c>
      <c r="H35" s="20">
        <v>-1808949</v>
      </c>
      <c r="I35" s="20">
        <v>328430</v>
      </c>
      <c r="J35" s="20">
        <v>13735018</v>
      </c>
      <c r="K35" s="20">
        <v>258642</v>
      </c>
      <c r="L35" s="20">
        <v>-843432</v>
      </c>
      <c r="M35" s="20">
        <v>299500</v>
      </c>
      <c r="N35" s="20">
        <v>-285290</v>
      </c>
      <c r="O35" s="20"/>
      <c r="P35" s="20"/>
      <c r="Q35" s="20"/>
      <c r="R35" s="20"/>
      <c r="S35" s="20"/>
      <c r="T35" s="20"/>
      <c r="U35" s="20"/>
      <c r="V35" s="20"/>
      <c r="W35" s="20">
        <v>13449728</v>
      </c>
      <c r="X35" s="20"/>
      <c r="Y35" s="20">
        <v>13449728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11639500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15215537</v>
      </c>
      <c r="H37" s="31">
        <f t="shared" si="3"/>
        <v>-1808949</v>
      </c>
      <c r="I37" s="31">
        <f t="shared" si="3"/>
        <v>328430</v>
      </c>
      <c r="J37" s="31">
        <f t="shared" si="3"/>
        <v>13735018</v>
      </c>
      <c r="K37" s="31">
        <f t="shared" si="3"/>
        <v>258642</v>
      </c>
      <c r="L37" s="31">
        <f t="shared" si="3"/>
        <v>-843432</v>
      </c>
      <c r="M37" s="31">
        <f t="shared" si="3"/>
        <v>299500</v>
      </c>
      <c r="N37" s="31">
        <f t="shared" si="3"/>
        <v>-285290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13449728</v>
      </c>
      <c r="X37" s="31">
        <f t="shared" si="3"/>
        <v>0</v>
      </c>
      <c r="Y37" s="31">
        <f t="shared" si="3"/>
        <v>13449728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67772273</v>
      </c>
      <c r="D40" s="18"/>
      <c r="E40" s="19">
        <v>95319376</v>
      </c>
      <c r="F40" s="20">
        <v>95319376</v>
      </c>
      <c r="G40" s="20">
        <v>95319376</v>
      </c>
      <c r="H40" s="20">
        <v>-27547103</v>
      </c>
      <c r="I40" s="20"/>
      <c r="J40" s="20">
        <v>67772273</v>
      </c>
      <c r="K40" s="20"/>
      <c r="L40" s="20">
        <v>5696045</v>
      </c>
      <c r="M40" s="20">
        <v>-5696045</v>
      </c>
      <c r="N40" s="20"/>
      <c r="O40" s="20"/>
      <c r="P40" s="20"/>
      <c r="Q40" s="20"/>
      <c r="R40" s="20"/>
      <c r="S40" s="20"/>
      <c r="T40" s="20"/>
      <c r="U40" s="20"/>
      <c r="V40" s="20"/>
      <c r="W40" s="20">
        <v>67772273</v>
      </c>
      <c r="X40" s="20">
        <v>47659686</v>
      </c>
      <c r="Y40" s="20">
        <v>20112587</v>
      </c>
      <c r="Z40" s="21">
        <v>42.200418609556095</v>
      </c>
      <c r="AA40" s="22">
        <v>95319376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67772273</v>
      </c>
      <c r="D43" s="29">
        <f t="shared" ref="D43:Y43" si="4">SUM(D39:D42)</f>
        <v>0</v>
      </c>
      <c r="E43" s="35">
        <f t="shared" si="4"/>
        <v>95319376</v>
      </c>
      <c r="F43" s="36">
        <f t="shared" si="4"/>
        <v>95319376</v>
      </c>
      <c r="G43" s="36">
        <f t="shared" si="4"/>
        <v>95319376</v>
      </c>
      <c r="H43" s="36">
        <f t="shared" si="4"/>
        <v>-27547103</v>
      </c>
      <c r="I43" s="36">
        <f t="shared" si="4"/>
        <v>0</v>
      </c>
      <c r="J43" s="36">
        <f t="shared" si="4"/>
        <v>67772273</v>
      </c>
      <c r="K43" s="36">
        <f t="shared" si="4"/>
        <v>0</v>
      </c>
      <c r="L43" s="36">
        <f t="shared" si="4"/>
        <v>5696045</v>
      </c>
      <c r="M43" s="36">
        <f t="shared" si="4"/>
        <v>-5696045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67772273</v>
      </c>
      <c r="X43" s="36">
        <f t="shared" si="4"/>
        <v>47659686</v>
      </c>
      <c r="Y43" s="36">
        <f t="shared" si="4"/>
        <v>20112587</v>
      </c>
      <c r="Z43" s="37">
        <f>+IF(X43&lt;&gt;0,+(Y43/X43)*100,0)</f>
        <v>42.200418609556095</v>
      </c>
      <c r="AA43" s="38">
        <f>SUM(AA39:AA42)</f>
        <v>95319376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79411773</v>
      </c>
      <c r="D44" s="29">
        <f>+D37+D43</f>
        <v>0</v>
      </c>
      <c r="E44" s="30">
        <f t="shared" si="5"/>
        <v>95319376</v>
      </c>
      <c r="F44" s="31">
        <f t="shared" si="5"/>
        <v>95319376</v>
      </c>
      <c r="G44" s="31">
        <f t="shared" si="5"/>
        <v>110534913</v>
      </c>
      <c r="H44" s="31">
        <f t="shared" si="5"/>
        <v>-29356052</v>
      </c>
      <c r="I44" s="31">
        <f t="shared" si="5"/>
        <v>328430</v>
      </c>
      <c r="J44" s="31">
        <f t="shared" si="5"/>
        <v>81507291</v>
      </c>
      <c r="K44" s="31">
        <f t="shared" si="5"/>
        <v>258642</v>
      </c>
      <c r="L44" s="31">
        <f t="shared" si="5"/>
        <v>4852613</v>
      </c>
      <c r="M44" s="31">
        <f t="shared" si="5"/>
        <v>-5396545</v>
      </c>
      <c r="N44" s="31">
        <f t="shared" si="5"/>
        <v>-285290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81222001</v>
      </c>
      <c r="X44" s="31">
        <f t="shared" si="5"/>
        <v>47659686</v>
      </c>
      <c r="Y44" s="31">
        <f t="shared" si="5"/>
        <v>33562315</v>
      </c>
      <c r="Z44" s="32">
        <f>+IF(X44&lt;&gt;0,+(Y44/X44)*100,0)</f>
        <v>70.420763997479966</v>
      </c>
      <c r="AA44" s="33">
        <f>+AA37+AA43</f>
        <v>95319376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-61788010</v>
      </c>
      <c r="D45" s="42">
        <f t="shared" si="6"/>
        <v>0</v>
      </c>
      <c r="E45" s="43">
        <f t="shared" si="6"/>
        <v>-135740287</v>
      </c>
      <c r="F45" s="44">
        <f t="shared" si="6"/>
        <v>-135740287</v>
      </c>
      <c r="G45" s="44">
        <f t="shared" si="6"/>
        <v>-61136386</v>
      </c>
      <c r="H45" s="44">
        <f t="shared" si="6"/>
        <v>2901510</v>
      </c>
      <c r="I45" s="44">
        <f t="shared" si="6"/>
        <v>2817767</v>
      </c>
      <c r="J45" s="44">
        <f t="shared" si="6"/>
        <v>-55417109</v>
      </c>
      <c r="K45" s="44">
        <f t="shared" si="6"/>
        <v>2354682</v>
      </c>
      <c r="L45" s="44">
        <f t="shared" si="6"/>
        <v>-1583182</v>
      </c>
      <c r="M45" s="44">
        <f t="shared" si="6"/>
        <v>8180159</v>
      </c>
      <c r="N45" s="44">
        <f t="shared" si="6"/>
        <v>8951659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-46465450</v>
      </c>
      <c r="X45" s="44">
        <f t="shared" si="6"/>
        <v>-67870128</v>
      </c>
      <c r="Y45" s="44">
        <f t="shared" si="6"/>
        <v>21404678</v>
      </c>
      <c r="Z45" s="45">
        <f>+IF(X45&lt;&gt;0,+(Y45/X45)*100,0)</f>
        <v>-31.537700945547058</v>
      </c>
      <c r="AA45" s="46">
        <f>+AA26-AA44</f>
        <v>-135740287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89072357</v>
      </c>
      <c r="D47" s="18"/>
      <c r="E47" s="19">
        <v>37469143</v>
      </c>
      <c r="F47" s="20">
        <v>37469143</v>
      </c>
      <c r="G47" s="20">
        <v>91664068</v>
      </c>
      <c r="H47" s="20">
        <v>-48028935</v>
      </c>
      <c r="I47" s="20">
        <v>2636411</v>
      </c>
      <c r="J47" s="20">
        <v>46271544</v>
      </c>
      <c r="K47" s="20">
        <v>1621878</v>
      </c>
      <c r="L47" s="20">
        <v>3810857</v>
      </c>
      <c r="M47" s="20">
        <v>2511313</v>
      </c>
      <c r="N47" s="20">
        <v>7944048</v>
      </c>
      <c r="O47" s="20"/>
      <c r="P47" s="20"/>
      <c r="Q47" s="20"/>
      <c r="R47" s="20"/>
      <c r="S47" s="20"/>
      <c r="T47" s="20"/>
      <c r="U47" s="20"/>
      <c r="V47" s="20"/>
      <c r="W47" s="20">
        <v>54215592</v>
      </c>
      <c r="X47" s="20">
        <v>18734568</v>
      </c>
      <c r="Y47" s="20">
        <v>35481024</v>
      </c>
      <c r="Z47" s="47">
        <v>189.38800190108466</v>
      </c>
      <c r="AA47" s="22">
        <v>37469143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89072357</v>
      </c>
      <c r="D50" s="50">
        <f t="shared" ref="D50:Y50" si="7">SUM(D47:D49)</f>
        <v>0</v>
      </c>
      <c r="E50" s="51">
        <f t="shared" si="7"/>
        <v>37469143</v>
      </c>
      <c r="F50" s="52">
        <f t="shared" si="7"/>
        <v>37469143</v>
      </c>
      <c r="G50" s="52">
        <f t="shared" si="7"/>
        <v>91664068</v>
      </c>
      <c r="H50" s="52">
        <f t="shared" si="7"/>
        <v>-48028935</v>
      </c>
      <c r="I50" s="52">
        <f t="shared" si="7"/>
        <v>2636411</v>
      </c>
      <c r="J50" s="52">
        <f t="shared" si="7"/>
        <v>46271544</v>
      </c>
      <c r="K50" s="52">
        <f t="shared" si="7"/>
        <v>1621878</v>
      </c>
      <c r="L50" s="52">
        <f t="shared" si="7"/>
        <v>3810857</v>
      </c>
      <c r="M50" s="52">
        <f t="shared" si="7"/>
        <v>2511313</v>
      </c>
      <c r="N50" s="52">
        <f t="shared" si="7"/>
        <v>7944048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54215592</v>
      </c>
      <c r="X50" s="52">
        <f t="shared" si="7"/>
        <v>18734568</v>
      </c>
      <c r="Y50" s="52">
        <f t="shared" si="7"/>
        <v>35481024</v>
      </c>
      <c r="Z50" s="53">
        <f>+IF(X50&lt;&gt;0,+(Y50/X50)*100,0)</f>
        <v>189.38800190108466</v>
      </c>
      <c r="AA50" s="54">
        <f>SUM(AA47:AA49)</f>
        <v>37469143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-4472479</v>
      </c>
      <c r="D6" s="18"/>
      <c r="E6" s="19">
        <v>-11622887</v>
      </c>
      <c r="F6" s="20">
        <v>-11622887</v>
      </c>
      <c r="G6" s="20">
        <v>-4419616</v>
      </c>
      <c r="H6" s="20">
        <v>2209300</v>
      </c>
      <c r="I6" s="20">
        <v>2443055</v>
      </c>
      <c r="J6" s="20">
        <v>232739</v>
      </c>
      <c r="K6" s="20">
        <v>2544408</v>
      </c>
      <c r="L6" s="20">
        <v>1941471</v>
      </c>
      <c r="M6" s="20">
        <v>908196</v>
      </c>
      <c r="N6" s="20">
        <v>5394075</v>
      </c>
      <c r="O6" s="20"/>
      <c r="P6" s="20"/>
      <c r="Q6" s="20"/>
      <c r="R6" s="20"/>
      <c r="S6" s="20"/>
      <c r="T6" s="20"/>
      <c r="U6" s="20"/>
      <c r="V6" s="20"/>
      <c r="W6" s="20">
        <v>5626814</v>
      </c>
      <c r="X6" s="20">
        <v>-5811450</v>
      </c>
      <c r="Y6" s="20">
        <v>11438264</v>
      </c>
      <c r="Z6" s="21">
        <v>-196.82289273761282</v>
      </c>
      <c r="AA6" s="22">
        <v>-11622887</v>
      </c>
    </row>
    <row r="7" spans="1:27" x14ac:dyDescent="0.25">
      <c r="A7" s="23" t="s">
        <v>35</v>
      </c>
      <c r="B7" s="17" t="s">
        <v>32</v>
      </c>
      <c r="C7" s="18">
        <v>23406258</v>
      </c>
      <c r="D7" s="18"/>
      <c r="E7" s="19">
        <v>12401166</v>
      </c>
      <c r="F7" s="20">
        <v>12401166</v>
      </c>
      <c r="G7" s="20">
        <v>34840220</v>
      </c>
      <c r="H7" s="20">
        <v>-8883573</v>
      </c>
      <c r="I7" s="20">
        <v>-636132</v>
      </c>
      <c r="J7" s="20">
        <v>25320515</v>
      </c>
      <c r="K7" s="20">
        <v>-855008</v>
      </c>
      <c r="L7" s="20">
        <v>-603049</v>
      </c>
      <c r="M7" s="20">
        <v>95510</v>
      </c>
      <c r="N7" s="20">
        <v>-1362547</v>
      </c>
      <c r="O7" s="20"/>
      <c r="P7" s="20"/>
      <c r="Q7" s="20"/>
      <c r="R7" s="20"/>
      <c r="S7" s="20"/>
      <c r="T7" s="20"/>
      <c r="U7" s="20"/>
      <c r="V7" s="20"/>
      <c r="W7" s="20">
        <v>23957968</v>
      </c>
      <c r="X7" s="20">
        <v>11273657</v>
      </c>
      <c r="Y7" s="20">
        <v>12684311</v>
      </c>
      <c r="Z7" s="21">
        <v>112.51283412294697</v>
      </c>
      <c r="AA7" s="22">
        <v>12401166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-5028026</v>
      </c>
      <c r="D10" s="18"/>
      <c r="E10" s="19">
        <v>-1</v>
      </c>
      <c r="F10" s="20">
        <v>-1</v>
      </c>
      <c r="G10" s="20">
        <v>-5035536</v>
      </c>
      <c r="H10" s="20">
        <v>29970</v>
      </c>
      <c r="I10" s="20"/>
      <c r="J10" s="20">
        <v>-5005566</v>
      </c>
      <c r="K10" s="20">
        <v>28154</v>
      </c>
      <c r="L10" s="20">
        <v>47000</v>
      </c>
      <c r="M10" s="20"/>
      <c r="N10" s="20">
        <v>75154</v>
      </c>
      <c r="O10" s="20"/>
      <c r="P10" s="20"/>
      <c r="Q10" s="20"/>
      <c r="R10" s="20"/>
      <c r="S10" s="20"/>
      <c r="T10" s="20"/>
      <c r="U10" s="20"/>
      <c r="V10" s="20"/>
      <c r="W10" s="20">
        <v>-4930412</v>
      </c>
      <c r="X10" s="20"/>
      <c r="Y10" s="20">
        <v>-4930412</v>
      </c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3425228</v>
      </c>
      <c r="D11" s="18"/>
      <c r="E11" s="19"/>
      <c r="F11" s="20"/>
      <c r="G11" s="24">
        <v>3425226</v>
      </c>
      <c r="H11" s="24">
        <v>7830</v>
      </c>
      <c r="I11" s="24">
        <v>-638318</v>
      </c>
      <c r="J11" s="20">
        <v>2794738</v>
      </c>
      <c r="K11" s="24">
        <v>9680</v>
      </c>
      <c r="L11" s="24">
        <v>11058</v>
      </c>
      <c r="M11" s="20">
        <v>2033</v>
      </c>
      <c r="N11" s="24">
        <v>22771</v>
      </c>
      <c r="O11" s="24"/>
      <c r="P11" s="24"/>
      <c r="Q11" s="20"/>
      <c r="R11" s="24"/>
      <c r="S11" s="24"/>
      <c r="T11" s="20"/>
      <c r="U11" s="24"/>
      <c r="V11" s="24"/>
      <c r="W11" s="24">
        <v>2817509</v>
      </c>
      <c r="X11" s="20"/>
      <c r="Y11" s="24">
        <v>2817509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>
        <v>-13171</v>
      </c>
      <c r="H12" s="20"/>
      <c r="I12" s="20"/>
      <c r="J12" s="20">
        <v>-13171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-13171</v>
      </c>
      <c r="X12" s="20"/>
      <c r="Y12" s="20">
        <v>-13171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17317810</v>
      </c>
      <c r="D13" s="29">
        <f>SUM(D6:D12)</f>
        <v>0</v>
      </c>
      <c r="E13" s="30">
        <f t="shared" si="0"/>
        <v>778278</v>
      </c>
      <c r="F13" s="31">
        <f t="shared" si="0"/>
        <v>778278</v>
      </c>
      <c r="G13" s="31">
        <f t="shared" si="0"/>
        <v>28797123</v>
      </c>
      <c r="H13" s="31">
        <f t="shared" si="0"/>
        <v>-6636473</v>
      </c>
      <c r="I13" s="31">
        <f t="shared" si="0"/>
        <v>1168605</v>
      </c>
      <c r="J13" s="31">
        <f t="shared" si="0"/>
        <v>23329255</v>
      </c>
      <c r="K13" s="31">
        <f t="shared" si="0"/>
        <v>1727234</v>
      </c>
      <c r="L13" s="31">
        <f t="shared" si="0"/>
        <v>1396480</v>
      </c>
      <c r="M13" s="31">
        <f t="shared" si="0"/>
        <v>1005739</v>
      </c>
      <c r="N13" s="31">
        <f t="shared" si="0"/>
        <v>4129453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27458708</v>
      </c>
      <c r="X13" s="31">
        <f t="shared" si="0"/>
        <v>5462207</v>
      </c>
      <c r="Y13" s="31">
        <f t="shared" si="0"/>
        <v>21996501</v>
      </c>
      <c r="Z13" s="32">
        <f>+IF(X13&lt;&gt;0,+(Y13/X13)*100,0)</f>
        <v>402.70354089473364</v>
      </c>
      <c r="AA13" s="33">
        <f>SUM(AA6:AA12)</f>
        <v>778278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4743144</v>
      </c>
      <c r="D17" s="18"/>
      <c r="E17" s="19">
        <v>-21004807</v>
      </c>
      <c r="F17" s="20">
        <v>-21004807</v>
      </c>
      <c r="G17" s="24">
        <v>7513824</v>
      </c>
      <c r="H17" s="24">
        <v>-2787187</v>
      </c>
      <c r="I17" s="24"/>
      <c r="J17" s="20">
        <v>4726637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4726637</v>
      </c>
      <c r="X17" s="20">
        <v>-18998185</v>
      </c>
      <c r="Y17" s="24">
        <v>23724822</v>
      </c>
      <c r="Z17" s="25">
        <v>-124.87941348081408</v>
      </c>
      <c r="AA17" s="26">
        <v>-21004807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4743144</v>
      </c>
      <c r="D25" s="29">
        <f t="shared" ref="D25:Y25" si="1">SUM(D15:D24)</f>
        <v>0</v>
      </c>
      <c r="E25" s="35">
        <f t="shared" si="1"/>
        <v>-21004807</v>
      </c>
      <c r="F25" s="36">
        <f t="shared" si="1"/>
        <v>-21004807</v>
      </c>
      <c r="G25" s="36">
        <f t="shared" si="1"/>
        <v>7513824</v>
      </c>
      <c r="H25" s="36">
        <f t="shared" si="1"/>
        <v>-2787187</v>
      </c>
      <c r="I25" s="36">
        <f t="shared" si="1"/>
        <v>0</v>
      </c>
      <c r="J25" s="36">
        <f t="shared" si="1"/>
        <v>4726637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4726637</v>
      </c>
      <c r="X25" s="36">
        <f t="shared" si="1"/>
        <v>-18998185</v>
      </c>
      <c r="Y25" s="36">
        <f t="shared" si="1"/>
        <v>23724822</v>
      </c>
      <c r="Z25" s="37">
        <f>+IF(X25&lt;&gt;0,+(Y25/X25)*100,0)</f>
        <v>-124.87941348081408</v>
      </c>
      <c r="AA25" s="38">
        <f>SUM(AA15:AA24)</f>
        <v>-21004807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22060954</v>
      </c>
      <c r="D26" s="29">
        <f>+D13+D25</f>
        <v>0</v>
      </c>
      <c r="E26" s="30">
        <f t="shared" si="2"/>
        <v>-20226529</v>
      </c>
      <c r="F26" s="31">
        <f t="shared" si="2"/>
        <v>-20226529</v>
      </c>
      <c r="G26" s="31">
        <f t="shared" si="2"/>
        <v>36310947</v>
      </c>
      <c r="H26" s="31">
        <f t="shared" si="2"/>
        <v>-9423660</v>
      </c>
      <c r="I26" s="31">
        <f t="shared" si="2"/>
        <v>1168605</v>
      </c>
      <c r="J26" s="31">
        <f t="shared" si="2"/>
        <v>28055892</v>
      </c>
      <c r="K26" s="31">
        <f t="shared" si="2"/>
        <v>1727234</v>
      </c>
      <c r="L26" s="31">
        <f t="shared" si="2"/>
        <v>1396480</v>
      </c>
      <c r="M26" s="31">
        <f t="shared" si="2"/>
        <v>1005739</v>
      </c>
      <c r="N26" s="31">
        <f t="shared" si="2"/>
        <v>4129453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32185345</v>
      </c>
      <c r="X26" s="31">
        <f t="shared" si="2"/>
        <v>-13535978</v>
      </c>
      <c r="Y26" s="31">
        <f t="shared" si="2"/>
        <v>45721323</v>
      </c>
      <c r="Z26" s="32">
        <f>+IF(X26&lt;&gt;0,+(Y26/X26)*100,0)</f>
        <v>-337.77628036925</v>
      </c>
      <c r="AA26" s="33">
        <f>+AA13+AA25</f>
        <v>-20226529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-42985</v>
      </c>
      <c r="D31" s="18"/>
      <c r="E31" s="19"/>
      <c r="F31" s="20"/>
      <c r="G31" s="20">
        <v>-42985</v>
      </c>
      <c r="H31" s="20">
        <v>-6</v>
      </c>
      <c r="I31" s="20"/>
      <c r="J31" s="20">
        <v>-42991</v>
      </c>
      <c r="K31" s="20"/>
      <c r="L31" s="20">
        <v>-1251</v>
      </c>
      <c r="M31" s="20"/>
      <c r="N31" s="20">
        <v>-1251</v>
      </c>
      <c r="O31" s="20"/>
      <c r="P31" s="20"/>
      <c r="Q31" s="20"/>
      <c r="R31" s="20"/>
      <c r="S31" s="20"/>
      <c r="T31" s="20"/>
      <c r="U31" s="20"/>
      <c r="V31" s="20"/>
      <c r="W31" s="20">
        <v>-44242</v>
      </c>
      <c r="X31" s="20"/>
      <c r="Y31" s="20">
        <v>-44242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39296987</v>
      </c>
      <c r="D32" s="18"/>
      <c r="E32" s="19"/>
      <c r="F32" s="20"/>
      <c r="G32" s="20">
        <v>35987392</v>
      </c>
      <c r="H32" s="20">
        <v>2114531</v>
      </c>
      <c r="I32" s="20">
        <v>-4518637</v>
      </c>
      <c r="J32" s="20">
        <v>33583286</v>
      </c>
      <c r="K32" s="20">
        <v>-106091</v>
      </c>
      <c r="L32" s="20">
        <v>-50826</v>
      </c>
      <c r="M32" s="20">
        <v>-390867</v>
      </c>
      <c r="N32" s="20">
        <v>-547784</v>
      </c>
      <c r="O32" s="20"/>
      <c r="P32" s="20"/>
      <c r="Q32" s="20"/>
      <c r="R32" s="20"/>
      <c r="S32" s="20"/>
      <c r="T32" s="20"/>
      <c r="U32" s="20"/>
      <c r="V32" s="20"/>
      <c r="W32" s="20">
        <v>33035502</v>
      </c>
      <c r="X32" s="20"/>
      <c r="Y32" s="20">
        <v>33035502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9237141</v>
      </c>
      <c r="D35" s="18"/>
      <c r="E35" s="19">
        <v>1935551</v>
      </c>
      <c r="F35" s="20">
        <v>1935551</v>
      </c>
      <c r="G35" s="20">
        <v>11709876</v>
      </c>
      <c r="H35" s="20">
        <v>-1916625</v>
      </c>
      <c r="I35" s="20">
        <v>198018</v>
      </c>
      <c r="J35" s="20">
        <v>9991269</v>
      </c>
      <c r="K35" s="20">
        <v>207052</v>
      </c>
      <c r="L35" s="20">
        <v>161794</v>
      </c>
      <c r="M35" s="20">
        <v>205583</v>
      </c>
      <c r="N35" s="20">
        <v>574429</v>
      </c>
      <c r="O35" s="20"/>
      <c r="P35" s="20"/>
      <c r="Q35" s="20"/>
      <c r="R35" s="20"/>
      <c r="S35" s="20"/>
      <c r="T35" s="20"/>
      <c r="U35" s="20"/>
      <c r="V35" s="20"/>
      <c r="W35" s="20">
        <v>10565698</v>
      </c>
      <c r="X35" s="20">
        <v>967776</v>
      </c>
      <c r="Y35" s="20">
        <v>9597922</v>
      </c>
      <c r="Z35" s="21">
        <v>991.75036372053034</v>
      </c>
      <c r="AA35" s="22">
        <v>1935551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48491143</v>
      </c>
      <c r="D37" s="29">
        <f t="shared" ref="D37:Y37" si="3">SUM(D29:D36)</f>
        <v>0</v>
      </c>
      <c r="E37" s="30">
        <f t="shared" si="3"/>
        <v>1935551</v>
      </c>
      <c r="F37" s="31">
        <f t="shared" si="3"/>
        <v>1935551</v>
      </c>
      <c r="G37" s="31">
        <f t="shared" si="3"/>
        <v>47654283</v>
      </c>
      <c r="H37" s="31">
        <f t="shared" si="3"/>
        <v>197900</v>
      </c>
      <c r="I37" s="31">
        <f t="shared" si="3"/>
        <v>-4320619</v>
      </c>
      <c r="J37" s="31">
        <f t="shared" si="3"/>
        <v>43531564</v>
      </c>
      <c r="K37" s="31">
        <f t="shared" si="3"/>
        <v>100961</v>
      </c>
      <c r="L37" s="31">
        <f t="shared" si="3"/>
        <v>109717</v>
      </c>
      <c r="M37" s="31">
        <f t="shared" si="3"/>
        <v>-185284</v>
      </c>
      <c r="N37" s="31">
        <f t="shared" si="3"/>
        <v>25394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43556958</v>
      </c>
      <c r="X37" s="31">
        <f t="shared" si="3"/>
        <v>967776</v>
      </c>
      <c r="Y37" s="31">
        <f t="shared" si="3"/>
        <v>42589182</v>
      </c>
      <c r="Z37" s="32">
        <f>+IF(X37&lt;&gt;0,+(Y37/X37)*100,0)</f>
        <v>4400.7272344013491</v>
      </c>
      <c r="AA37" s="33">
        <f>SUM(AA29:AA36)</f>
        <v>1935551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1282372</v>
      </c>
      <c r="D40" s="18"/>
      <c r="E40" s="19">
        <v>31609626</v>
      </c>
      <c r="F40" s="20">
        <v>31609626</v>
      </c>
      <c r="G40" s="20">
        <v>6469586</v>
      </c>
      <c r="H40" s="20">
        <v>-5187214</v>
      </c>
      <c r="I40" s="20"/>
      <c r="J40" s="20">
        <v>1282372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1282372</v>
      </c>
      <c r="X40" s="20">
        <v>31158126</v>
      </c>
      <c r="Y40" s="20">
        <v>-29875754</v>
      </c>
      <c r="Z40" s="21">
        <v>-95.884309601931776</v>
      </c>
      <c r="AA40" s="22">
        <v>31609626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195747</v>
      </c>
      <c r="F42" s="20">
        <v>195747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75468</v>
      </c>
      <c r="Y42" s="20">
        <v>-75468</v>
      </c>
      <c r="Z42" s="21">
        <v>-100</v>
      </c>
      <c r="AA42" s="22">
        <v>195747</v>
      </c>
    </row>
    <row r="43" spans="1:27" x14ac:dyDescent="0.25">
      <c r="A43" s="27" t="s">
        <v>67</v>
      </c>
      <c r="B43" s="34" t="s">
        <v>32</v>
      </c>
      <c r="C43" s="29">
        <f>SUM(C39:C42)</f>
        <v>1282372</v>
      </c>
      <c r="D43" s="29">
        <f t="shared" ref="D43:Y43" si="4">SUM(D39:D42)</f>
        <v>0</v>
      </c>
      <c r="E43" s="35">
        <f t="shared" si="4"/>
        <v>31805373</v>
      </c>
      <c r="F43" s="36">
        <f t="shared" si="4"/>
        <v>31805373</v>
      </c>
      <c r="G43" s="36">
        <f t="shared" si="4"/>
        <v>6469586</v>
      </c>
      <c r="H43" s="36">
        <f t="shared" si="4"/>
        <v>-5187214</v>
      </c>
      <c r="I43" s="36">
        <f t="shared" si="4"/>
        <v>0</v>
      </c>
      <c r="J43" s="36">
        <f t="shared" si="4"/>
        <v>1282372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1282372</v>
      </c>
      <c r="X43" s="36">
        <f t="shared" si="4"/>
        <v>31233594</v>
      </c>
      <c r="Y43" s="36">
        <f t="shared" si="4"/>
        <v>-29951222</v>
      </c>
      <c r="Z43" s="37">
        <f>+IF(X43&lt;&gt;0,+(Y43/X43)*100,0)</f>
        <v>-95.894254116257002</v>
      </c>
      <c r="AA43" s="38">
        <f>SUM(AA39:AA42)</f>
        <v>31805373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49773515</v>
      </c>
      <c r="D44" s="29">
        <f>+D37+D43</f>
        <v>0</v>
      </c>
      <c r="E44" s="30">
        <f t="shared" si="5"/>
        <v>33740924</v>
      </c>
      <c r="F44" s="31">
        <f t="shared" si="5"/>
        <v>33740924</v>
      </c>
      <c r="G44" s="31">
        <f t="shared" si="5"/>
        <v>54123869</v>
      </c>
      <c r="H44" s="31">
        <f t="shared" si="5"/>
        <v>-4989314</v>
      </c>
      <c r="I44" s="31">
        <f t="shared" si="5"/>
        <v>-4320619</v>
      </c>
      <c r="J44" s="31">
        <f t="shared" si="5"/>
        <v>44813936</v>
      </c>
      <c r="K44" s="31">
        <f t="shared" si="5"/>
        <v>100961</v>
      </c>
      <c r="L44" s="31">
        <f t="shared" si="5"/>
        <v>109717</v>
      </c>
      <c r="M44" s="31">
        <f t="shared" si="5"/>
        <v>-185284</v>
      </c>
      <c r="N44" s="31">
        <f t="shared" si="5"/>
        <v>25394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44839330</v>
      </c>
      <c r="X44" s="31">
        <f t="shared" si="5"/>
        <v>32201370</v>
      </c>
      <c r="Y44" s="31">
        <f t="shared" si="5"/>
        <v>12637960</v>
      </c>
      <c r="Z44" s="32">
        <f>+IF(X44&lt;&gt;0,+(Y44/X44)*100,0)</f>
        <v>39.246653170346477</v>
      </c>
      <c r="AA44" s="33">
        <f>+AA37+AA43</f>
        <v>33740924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-27712561</v>
      </c>
      <c r="D45" s="42">
        <f t="shared" si="6"/>
        <v>0</v>
      </c>
      <c r="E45" s="43">
        <f t="shared" si="6"/>
        <v>-53967453</v>
      </c>
      <c r="F45" s="44">
        <f t="shared" si="6"/>
        <v>-53967453</v>
      </c>
      <c r="G45" s="44">
        <f t="shared" si="6"/>
        <v>-17812922</v>
      </c>
      <c r="H45" s="44">
        <f t="shared" si="6"/>
        <v>-4434346</v>
      </c>
      <c r="I45" s="44">
        <f t="shared" si="6"/>
        <v>5489224</v>
      </c>
      <c r="J45" s="44">
        <f t="shared" si="6"/>
        <v>-16758044</v>
      </c>
      <c r="K45" s="44">
        <f t="shared" si="6"/>
        <v>1626273</v>
      </c>
      <c r="L45" s="44">
        <f t="shared" si="6"/>
        <v>1286763</v>
      </c>
      <c r="M45" s="44">
        <f t="shared" si="6"/>
        <v>1191023</v>
      </c>
      <c r="N45" s="44">
        <f t="shared" si="6"/>
        <v>4104059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-12653985</v>
      </c>
      <c r="X45" s="44">
        <f t="shared" si="6"/>
        <v>-45737348</v>
      </c>
      <c r="Y45" s="44">
        <f t="shared" si="6"/>
        <v>33083363</v>
      </c>
      <c r="Z45" s="45">
        <f>+IF(X45&lt;&gt;0,+(Y45/X45)*100,0)</f>
        <v>-72.333365283881349</v>
      </c>
      <c r="AA45" s="46">
        <f>+AA26-AA44</f>
        <v>-53967453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-45504938</v>
      </c>
      <c r="D47" s="18"/>
      <c r="E47" s="19">
        <v>-16433623</v>
      </c>
      <c r="F47" s="20">
        <v>-16433623</v>
      </c>
      <c r="G47" s="20">
        <v>-43835857</v>
      </c>
      <c r="H47" s="20">
        <v>3226258</v>
      </c>
      <c r="I47" s="20">
        <v>171530</v>
      </c>
      <c r="J47" s="20">
        <v>-40438069</v>
      </c>
      <c r="K47" s="20">
        <v>93585</v>
      </c>
      <c r="L47" s="20">
        <v>1192741</v>
      </c>
      <c r="M47" s="20">
        <v>-1175845</v>
      </c>
      <c r="N47" s="20">
        <v>110481</v>
      </c>
      <c r="O47" s="20"/>
      <c r="P47" s="20"/>
      <c r="Q47" s="20"/>
      <c r="R47" s="20"/>
      <c r="S47" s="20"/>
      <c r="T47" s="20"/>
      <c r="U47" s="20"/>
      <c r="V47" s="20"/>
      <c r="W47" s="20">
        <v>-40327588</v>
      </c>
      <c r="X47" s="20">
        <v>-8203518</v>
      </c>
      <c r="Y47" s="20">
        <v>-32124070</v>
      </c>
      <c r="Z47" s="47">
        <v>391.58895000900833</v>
      </c>
      <c r="AA47" s="22">
        <v>-16433623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-45504938</v>
      </c>
      <c r="D50" s="50">
        <f t="shared" ref="D50:Y50" si="7">SUM(D47:D49)</f>
        <v>0</v>
      </c>
      <c r="E50" s="51">
        <f t="shared" si="7"/>
        <v>-16433623</v>
      </c>
      <c r="F50" s="52">
        <f t="shared" si="7"/>
        <v>-16433623</v>
      </c>
      <c r="G50" s="52">
        <f t="shared" si="7"/>
        <v>-43835857</v>
      </c>
      <c r="H50" s="52">
        <f t="shared" si="7"/>
        <v>3226258</v>
      </c>
      <c r="I50" s="52">
        <f t="shared" si="7"/>
        <v>171530</v>
      </c>
      <c r="J50" s="52">
        <f t="shared" si="7"/>
        <v>-40438069</v>
      </c>
      <c r="K50" s="52">
        <f t="shared" si="7"/>
        <v>93585</v>
      </c>
      <c r="L50" s="52">
        <f t="shared" si="7"/>
        <v>1192741</v>
      </c>
      <c r="M50" s="52">
        <f t="shared" si="7"/>
        <v>-1175845</v>
      </c>
      <c r="N50" s="52">
        <f t="shared" si="7"/>
        <v>110481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-40327588</v>
      </c>
      <c r="X50" s="52">
        <f t="shared" si="7"/>
        <v>-8203518</v>
      </c>
      <c r="Y50" s="52">
        <f t="shared" si="7"/>
        <v>-32124070</v>
      </c>
      <c r="Z50" s="53">
        <f>+IF(X50&lt;&gt;0,+(Y50/X50)*100,0)</f>
        <v>391.58895000900833</v>
      </c>
      <c r="AA50" s="54">
        <f>SUM(AA47:AA49)</f>
        <v>-16433623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-53071927</v>
      </c>
      <c r="D6" s="18"/>
      <c r="E6" s="19">
        <v>-2393687</v>
      </c>
      <c r="F6" s="20">
        <v>-2393687</v>
      </c>
      <c r="G6" s="20">
        <v>-53011619</v>
      </c>
      <c r="H6" s="20">
        <v>-780415</v>
      </c>
      <c r="I6" s="20">
        <v>-2619463</v>
      </c>
      <c r="J6" s="20">
        <v>-56411497</v>
      </c>
      <c r="K6" s="20">
        <v>-252271</v>
      </c>
      <c r="L6" s="20">
        <v>-415750</v>
      </c>
      <c r="M6" s="20">
        <v>-1052630</v>
      </c>
      <c r="N6" s="20">
        <v>-1720651</v>
      </c>
      <c r="O6" s="20"/>
      <c r="P6" s="20"/>
      <c r="Q6" s="20"/>
      <c r="R6" s="20"/>
      <c r="S6" s="20"/>
      <c r="T6" s="20"/>
      <c r="U6" s="20"/>
      <c r="V6" s="20"/>
      <c r="W6" s="20">
        <v>-58132148</v>
      </c>
      <c r="X6" s="20">
        <v>-231340</v>
      </c>
      <c r="Y6" s="20">
        <v>-57900808</v>
      </c>
      <c r="Z6" s="21">
        <v>25028.446442465636</v>
      </c>
      <c r="AA6" s="22">
        <v>-2393687</v>
      </c>
    </row>
    <row r="7" spans="1:27" x14ac:dyDescent="0.25">
      <c r="A7" s="23" t="s">
        <v>35</v>
      </c>
      <c r="B7" s="17" t="s">
        <v>32</v>
      </c>
      <c r="C7" s="18">
        <v>43343838</v>
      </c>
      <c r="D7" s="18"/>
      <c r="E7" s="19">
        <v>-19322595</v>
      </c>
      <c r="F7" s="20">
        <v>-19322595</v>
      </c>
      <c r="G7" s="20">
        <v>53822003</v>
      </c>
      <c r="H7" s="20">
        <v>-8903696</v>
      </c>
      <c r="I7" s="20">
        <v>752153</v>
      </c>
      <c r="J7" s="20">
        <v>45670460</v>
      </c>
      <c r="K7" s="20">
        <v>820973</v>
      </c>
      <c r="L7" s="20">
        <v>882556</v>
      </c>
      <c r="M7" s="20">
        <v>858157</v>
      </c>
      <c r="N7" s="20">
        <v>2561686</v>
      </c>
      <c r="O7" s="20"/>
      <c r="P7" s="20"/>
      <c r="Q7" s="20"/>
      <c r="R7" s="20"/>
      <c r="S7" s="20"/>
      <c r="T7" s="20"/>
      <c r="U7" s="20"/>
      <c r="V7" s="20"/>
      <c r="W7" s="20">
        <v>48232146</v>
      </c>
      <c r="X7" s="20">
        <v>-9661302</v>
      </c>
      <c r="Y7" s="20">
        <v>57893448</v>
      </c>
      <c r="Z7" s="21">
        <v>-599.23029007891489</v>
      </c>
      <c r="AA7" s="22">
        <v>-19322595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-25317</v>
      </c>
      <c r="H8" s="20">
        <v>-9870</v>
      </c>
      <c r="I8" s="20"/>
      <c r="J8" s="20">
        <v>-35187</v>
      </c>
      <c r="K8" s="20">
        <v>-8687</v>
      </c>
      <c r="L8" s="20"/>
      <c r="M8" s="20">
        <v>-269756</v>
      </c>
      <c r="N8" s="20">
        <v>-278443</v>
      </c>
      <c r="O8" s="20"/>
      <c r="P8" s="20"/>
      <c r="Q8" s="20"/>
      <c r="R8" s="20"/>
      <c r="S8" s="20"/>
      <c r="T8" s="20"/>
      <c r="U8" s="20"/>
      <c r="V8" s="20"/>
      <c r="W8" s="20">
        <v>-313630</v>
      </c>
      <c r="X8" s="20"/>
      <c r="Y8" s="20">
        <v>-313630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-389457</v>
      </c>
      <c r="D10" s="18"/>
      <c r="E10" s="19"/>
      <c r="F10" s="20"/>
      <c r="G10" s="20">
        <v>-396012</v>
      </c>
      <c r="H10" s="20">
        <v>20227</v>
      </c>
      <c r="I10" s="20">
        <v>-7815</v>
      </c>
      <c r="J10" s="20">
        <v>-383600</v>
      </c>
      <c r="K10" s="20">
        <v>19711</v>
      </c>
      <c r="L10" s="20">
        <v>13809</v>
      </c>
      <c r="M10" s="20">
        <v>20874</v>
      </c>
      <c r="N10" s="20">
        <v>54394</v>
      </c>
      <c r="O10" s="20"/>
      <c r="P10" s="20"/>
      <c r="Q10" s="20"/>
      <c r="R10" s="20"/>
      <c r="S10" s="20"/>
      <c r="T10" s="20"/>
      <c r="U10" s="20"/>
      <c r="V10" s="20"/>
      <c r="W10" s="20">
        <v>-329206</v>
      </c>
      <c r="X10" s="20"/>
      <c r="Y10" s="20">
        <v>-329206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2301011</v>
      </c>
      <c r="D11" s="18"/>
      <c r="E11" s="19"/>
      <c r="F11" s="20"/>
      <c r="G11" s="24">
        <v>2303290</v>
      </c>
      <c r="H11" s="24">
        <v>-1119</v>
      </c>
      <c r="I11" s="24">
        <v>288962</v>
      </c>
      <c r="J11" s="20">
        <v>2591133</v>
      </c>
      <c r="K11" s="24">
        <v>-290132</v>
      </c>
      <c r="L11" s="24">
        <v>1133</v>
      </c>
      <c r="M11" s="20">
        <v>1160</v>
      </c>
      <c r="N11" s="24">
        <v>-287839</v>
      </c>
      <c r="O11" s="24"/>
      <c r="P11" s="24"/>
      <c r="Q11" s="20"/>
      <c r="R11" s="24"/>
      <c r="S11" s="24"/>
      <c r="T11" s="20"/>
      <c r="U11" s="24"/>
      <c r="V11" s="24"/>
      <c r="W11" s="24">
        <v>2303294</v>
      </c>
      <c r="X11" s="20"/>
      <c r="Y11" s="24">
        <v>2303294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32096718</v>
      </c>
      <c r="D13" s="29">
        <f>SUM(D6:D12)</f>
        <v>0</v>
      </c>
      <c r="E13" s="30">
        <f t="shared" si="0"/>
        <v>-21716282</v>
      </c>
      <c r="F13" s="31">
        <f t="shared" si="0"/>
        <v>-21716282</v>
      </c>
      <c r="G13" s="31">
        <f t="shared" si="0"/>
        <v>42605598</v>
      </c>
      <c r="H13" s="31">
        <f t="shared" si="0"/>
        <v>-9674873</v>
      </c>
      <c r="I13" s="31">
        <f t="shared" si="0"/>
        <v>-1586163</v>
      </c>
      <c r="J13" s="31">
        <f t="shared" si="0"/>
        <v>31344562</v>
      </c>
      <c r="K13" s="31">
        <f t="shared" si="0"/>
        <v>289594</v>
      </c>
      <c r="L13" s="31">
        <f t="shared" si="0"/>
        <v>481748</v>
      </c>
      <c r="M13" s="31">
        <f t="shared" si="0"/>
        <v>-442195</v>
      </c>
      <c r="N13" s="31">
        <f t="shared" si="0"/>
        <v>329147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31673709</v>
      </c>
      <c r="X13" s="31">
        <f t="shared" si="0"/>
        <v>-9892642</v>
      </c>
      <c r="Y13" s="31">
        <f t="shared" si="0"/>
        <v>41566351</v>
      </c>
      <c r="Z13" s="32">
        <f>+IF(X13&lt;&gt;0,+(Y13/X13)*100,0)</f>
        <v>-420.17441852237249</v>
      </c>
      <c r="AA13" s="33">
        <f>SUM(AA6:AA12)</f>
        <v>-21716282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-48188894</v>
      </c>
      <c r="D17" s="18"/>
      <c r="E17" s="19">
        <v>-3352849</v>
      </c>
      <c r="F17" s="20">
        <v>-3352849</v>
      </c>
      <c r="G17" s="24">
        <v>-45918882</v>
      </c>
      <c r="H17" s="24">
        <v>-2365859</v>
      </c>
      <c r="I17" s="24">
        <v>1911274</v>
      </c>
      <c r="J17" s="20">
        <v>-46373467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-46373467</v>
      </c>
      <c r="X17" s="20">
        <v>-1676424</v>
      </c>
      <c r="Y17" s="24">
        <v>-44697043</v>
      </c>
      <c r="Z17" s="25">
        <v>2666.2134996874302</v>
      </c>
      <c r="AA17" s="26">
        <v>-3352849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-48188894</v>
      </c>
      <c r="D25" s="29">
        <f t="shared" ref="D25:Y25" si="1">SUM(D15:D24)</f>
        <v>0</v>
      </c>
      <c r="E25" s="35">
        <f t="shared" si="1"/>
        <v>-3352849</v>
      </c>
      <c r="F25" s="36">
        <f t="shared" si="1"/>
        <v>-3352849</v>
      </c>
      <c r="G25" s="36">
        <f t="shared" si="1"/>
        <v>-45918882</v>
      </c>
      <c r="H25" s="36">
        <f t="shared" si="1"/>
        <v>-2365859</v>
      </c>
      <c r="I25" s="36">
        <f t="shared" si="1"/>
        <v>1911274</v>
      </c>
      <c r="J25" s="36">
        <f t="shared" si="1"/>
        <v>-46373467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-46373467</v>
      </c>
      <c r="X25" s="36">
        <f t="shared" si="1"/>
        <v>-1676424</v>
      </c>
      <c r="Y25" s="36">
        <f t="shared" si="1"/>
        <v>-44697043</v>
      </c>
      <c r="Z25" s="37">
        <f>+IF(X25&lt;&gt;0,+(Y25/X25)*100,0)</f>
        <v>2666.2134996874302</v>
      </c>
      <c r="AA25" s="38">
        <f>SUM(AA15:AA24)</f>
        <v>-3352849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-16092176</v>
      </c>
      <c r="D26" s="29">
        <f>+D13+D25</f>
        <v>0</v>
      </c>
      <c r="E26" s="30">
        <f t="shared" si="2"/>
        <v>-25069131</v>
      </c>
      <c r="F26" s="31">
        <f t="shared" si="2"/>
        <v>-25069131</v>
      </c>
      <c r="G26" s="31">
        <f t="shared" si="2"/>
        <v>-3313284</v>
      </c>
      <c r="H26" s="31">
        <f t="shared" si="2"/>
        <v>-12040732</v>
      </c>
      <c r="I26" s="31">
        <f t="shared" si="2"/>
        <v>325111</v>
      </c>
      <c r="J26" s="31">
        <f t="shared" si="2"/>
        <v>-15028905</v>
      </c>
      <c r="K26" s="31">
        <f t="shared" si="2"/>
        <v>289594</v>
      </c>
      <c r="L26" s="31">
        <f t="shared" si="2"/>
        <v>481748</v>
      </c>
      <c r="M26" s="31">
        <f t="shared" si="2"/>
        <v>-442195</v>
      </c>
      <c r="N26" s="31">
        <f t="shared" si="2"/>
        <v>329147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-14699758</v>
      </c>
      <c r="X26" s="31">
        <f t="shared" si="2"/>
        <v>-11569066</v>
      </c>
      <c r="Y26" s="31">
        <f t="shared" si="2"/>
        <v>-3130692</v>
      </c>
      <c r="Z26" s="32">
        <f>+IF(X26&lt;&gt;0,+(Y26/X26)*100,0)</f>
        <v>27.060888061318</v>
      </c>
      <c r="AA26" s="33">
        <f>+AA13+AA25</f>
        <v>-25069131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-3595</v>
      </c>
      <c r="D31" s="18"/>
      <c r="E31" s="19"/>
      <c r="F31" s="20"/>
      <c r="G31" s="20">
        <v>-3595</v>
      </c>
      <c r="H31" s="20"/>
      <c r="I31" s="20"/>
      <c r="J31" s="20">
        <v>-3595</v>
      </c>
      <c r="K31" s="20"/>
      <c r="L31" s="20">
        <v>-51</v>
      </c>
      <c r="M31" s="20"/>
      <c r="N31" s="20">
        <v>-51</v>
      </c>
      <c r="O31" s="20"/>
      <c r="P31" s="20"/>
      <c r="Q31" s="20"/>
      <c r="R31" s="20"/>
      <c r="S31" s="20"/>
      <c r="T31" s="20"/>
      <c r="U31" s="20"/>
      <c r="V31" s="20"/>
      <c r="W31" s="20">
        <v>-3646</v>
      </c>
      <c r="X31" s="20"/>
      <c r="Y31" s="20">
        <v>-3646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-3632776</v>
      </c>
      <c r="D32" s="18"/>
      <c r="E32" s="19"/>
      <c r="F32" s="20"/>
      <c r="G32" s="20">
        <v>-3937333</v>
      </c>
      <c r="H32" s="20">
        <v>-36695</v>
      </c>
      <c r="I32" s="20">
        <v>-4105</v>
      </c>
      <c r="J32" s="20">
        <v>-3978133</v>
      </c>
      <c r="K32" s="20">
        <v>475593</v>
      </c>
      <c r="L32" s="20">
        <v>154075</v>
      </c>
      <c r="M32" s="20">
        <v>-507177</v>
      </c>
      <c r="N32" s="20">
        <v>122491</v>
      </c>
      <c r="O32" s="20"/>
      <c r="P32" s="20"/>
      <c r="Q32" s="20"/>
      <c r="R32" s="20"/>
      <c r="S32" s="20"/>
      <c r="T32" s="20"/>
      <c r="U32" s="20"/>
      <c r="V32" s="20"/>
      <c r="W32" s="20">
        <v>-3855642</v>
      </c>
      <c r="X32" s="20"/>
      <c r="Y32" s="20">
        <v>-3855642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-4233000</v>
      </c>
      <c r="D33" s="18"/>
      <c r="E33" s="19"/>
      <c r="F33" s="20"/>
      <c r="G33" s="20">
        <v>-4233000</v>
      </c>
      <c r="H33" s="20"/>
      <c r="I33" s="20">
        <v>-289836</v>
      </c>
      <c r="J33" s="20">
        <v>-4522836</v>
      </c>
      <c r="K33" s="20">
        <v>-271598</v>
      </c>
      <c r="L33" s="20">
        <v>561434</v>
      </c>
      <c r="M33" s="20"/>
      <c r="N33" s="20">
        <v>289836</v>
      </c>
      <c r="O33" s="20"/>
      <c r="P33" s="20"/>
      <c r="Q33" s="20"/>
      <c r="R33" s="20"/>
      <c r="S33" s="20"/>
      <c r="T33" s="20"/>
      <c r="U33" s="20"/>
      <c r="V33" s="20"/>
      <c r="W33" s="20">
        <v>-4233000</v>
      </c>
      <c r="X33" s="20"/>
      <c r="Y33" s="20">
        <v>-4233000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5358506</v>
      </c>
      <c r="D35" s="18"/>
      <c r="E35" s="19">
        <v>1783713</v>
      </c>
      <c r="F35" s="20">
        <v>1783713</v>
      </c>
      <c r="G35" s="20">
        <v>5673980</v>
      </c>
      <c r="H35" s="20">
        <v>5177</v>
      </c>
      <c r="I35" s="20">
        <v>142784</v>
      </c>
      <c r="J35" s="20">
        <v>5821941</v>
      </c>
      <c r="K35" s="20">
        <v>-11985</v>
      </c>
      <c r="L35" s="20">
        <v>166599</v>
      </c>
      <c r="M35" s="20">
        <v>161503</v>
      </c>
      <c r="N35" s="20">
        <v>316117</v>
      </c>
      <c r="O35" s="20"/>
      <c r="P35" s="20"/>
      <c r="Q35" s="20"/>
      <c r="R35" s="20"/>
      <c r="S35" s="20"/>
      <c r="T35" s="20"/>
      <c r="U35" s="20"/>
      <c r="V35" s="20"/>
      <c r="W35" s="20">
        <v>6138058</v>
      </c>
      <c r="X35" s="20">
        <v>891852</v>
      </c>
      <c r="Y35" s="20">
        <v>5246206</v>
      </c>
      <c r="Z35" s="21">
        <v>588.23728600709535</v>
      </c>
      <c r="AA35" s="22">
        <v>1783713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-2510865</v>
      </c>
      <c r="D37" s="29">
        <f t="shared" ref="D37:Y37" si="3">SUM(D29:D36)</f>
        <v>0</v>
      </c>
      <c r="E37" s="30">
        <f t="shared" si="3"/>
        <v>1783713</v>
      </c>
      <c r="F37" s="31">
        <f t="shared" si="3"/>
        <v>1783713</v>
      </c>
      <c r="G37" s="31">
        <f t="shared" si="3"/>
        <v>-2499948</v>
      </c>
      <c r="H37" s="31">
        <f t="shared" si="3"/>
        <v>-31518</v>
      </c>
      <c r="I37" s="31">
        <f t="shared" si="3"/>
        <v>-151157</v>
      </c>
      <c r="J37" s="31">
        <f t="shared" si="3"/>
        <v>-2682623</v>
      </c>
      <c r="K37" s="31">
        <f t="shared" si="3"/>
        <v>192010</v>
      </c>
      <c r="L37" s="31">
        <f t="shared" si="3"/>
        <v>882057</v>
      </c>
      <c r="M37" s="31">
        <f t="shared" si="3"/>
        <v>-345674</v>
      </c>
      <c r="N37" s="31">
        <f t="shared" si="3"/>
        <v>728393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-1954230</v>
      </c>
      <c r="X37" s="31">
        <f t="shared" si="3"/>
        <v>891852</v>
      </c>
      <c r="Y37" s="31">
        <f t="shared" si="3"/>
        <v>-2846082</v>
      </c>
      <c r="Z37" s="32">
        <f>+IF(X37&lt;&gt;0,+(Y37/X37)*100,0)</f>
        <v>-319.12043702318323</v>
      </c>
      <c r="AA37" s="33">
        <f>SUM(AA29:AA36)</f>
        <v>1783713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-2510865</v>
      </c>
      <c r="D44" s="29">
        <f>+D37+D43</f>
        <v>0</v>
      </c>
      <c r="E44" s="30">
        <f t="shared" si="5"/>
        <v>1783713</v>
      </c>
      <c r="F44" s="31">
        <f t="shared" si="5"/>
        <v>1783713</v>
      </c>
      <c r="G44" s="31">
        <f t="shared" si="5"/>
        <v>-2499948</v>
      </c>
      <c r="H44" s="31">
        <f t="shared" si="5"/>
        <v>-31518</v>
      </c>
      <c r="I44" s="31">
        <f t="shared" si="5"/>
        <v>-151157</v>
      </c>
      <c r="J44" s="31">
        <f t="shared" si="5"/>
        <v>-2682623</v>
      </c>
      <c r="K44" s="31">
        <f t="shared" si="5"/>
        <v>192010</v>
      </c>
      <c r="L44" s="31">
        <f t="shared" si="5"/>
        <v>882057</v>
      </c>
      <c r="M44" s="31">
        <f t="shared" si="5"/>
        <v>-345674</v>
      </c>
      <c r="N44" s="31">
        <f t="shared" si="5"/>
        <v>728393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-1954230</v>
      </c>
      <c r="X44" s="31">
        <f t="shared" si="5"/>
        <v>891852</v>
      </c>
      <c r="Y44" s="31">
        <f t="shared" si="5"/>
        <v>-2846082</v>
      </c>
      <c r="Z44" s="32">
        <f>+IF(X44&lt;&gt;0,+(Y44/X44)*100,0)</f>
        <v>-319.12043702318323</v>
      </c>
      <c r="AA44" s="33">
        <f>+AA37+AA43</f>
        <v>1783713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-13581311</v>
      </c>
      <c r="D45" s="42">
        <f t="shared" si="6"/>
        <v>0</v>
      </c>
      <c r="E45" s="43">
        <f t="shared" si="6"/>
        <v>-26852844</v>
      </c>
      <c r="F45" s="44">
        <f t="shared" si="6"/>
        <v>-26852844</v>
      </c>
      <c r="G45" s="44">
        <f t="shared" si="6"/>
        <v>-813336</v>
      </c>
      <c r="H45" s="44">
        <f t="shared" si="6"/>
        <v>-12009214</v>
      </c>
      <c r="I45" s="44">
        <f t="shared" si="6"/>
        <v>476268</v>
      </c>
      <c r="J45" s="44">
        <f t="shared" si="6"/>
        <v>-12346282</v>
      </c>
      <c r="K45" s="44">
        <f t="shared" si="6"/>
        <v>97584</v>
      </c>
      <c r="L45" s="44">
        <f t="shared" si="6"/>
        <v>-400309</v>
      </c>
      <c r="M45" s="44">
        <f t="shared" si="6"/>
        <v>-96521</v>
      </c>
      <c r="N45" s="44">
        <f t="shared" si="6"/>
        <v>-399246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-12745528</v>
      </c>
      <c r="X45" s="44">
        <f t="shared" si="6"/>
        <v>-12460918</v>
      </c>
      <c r="Y45" s="44">
        <f t="shared" si="6"/>
        <v>-284610</v>
      </c>
      <c r="Z45" s="45">
        <f>+IF(X45&lt;&gt;0,+(Y45/X45)*100,0)</f>
        <v>2.284021129101403</v>
      </c>
      <c r="AA45" s="46">
        <f>+AA26-AA44</f>
        <v>-26852844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-85155898</v>
      </c>
      <c r="D47" s="18"/>
      <c r="E47" s="19">
        <v>-26852845</v>
      </c>
      <c r="F47" s="20">
        <v>-26852845</v>
      </c>
      <c r="G47" s="20">
        <v>-67295534</v>
      </c>
      <c r="H47" s="20">
        <v>-1653521</v>
      </c>
      <c r="I47" s="20">
        <v>-16603975</v>
      </c>
      <c r="J47" s="20">
        <v>-85553030</v>
      </c>
      <c r="K47" s="20">
        <v>-64111</v>
      </c>
      <c r="L47" s="20">
        <v>-5198043</v>
      </c>
      <c r="M47" s="20">
        <v>-149406</v>
      </c>
      <c r="N47" s="20">
        <v>-5411560</v>
      </c>
      <c r="O47" s="20"/>
      <c r="P47" s="20"/>
      <c r="Q47" s="20"/>
      <c r="R47" s="20"/>
      <c r="S47" s="20"/>
      <c r="T47" s="20"/>
      <c r="U47" s="20"/>
      <c r="V47" s="20"/>
      <c r="W47" s="20">
        <v>-90964590</v>
      </c>
      <c r="X47" s="20">
        <v>-12460918</v>
      </c>
      <c r="Y47" s="20">
        <v>-78503672</v>
      </c>
      <c r="Z47" s="47">
        <v>629.99910600487055</v>
      </c>
      <c r="AA47" s="22">
        <v>-26852845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-85155898</v>
      </c>
      <c r="D50" s="50">
        <f t="shared" ref="D50:Y50" si="7">SUM(D47:D49)</f>
        <v>0</v>
      </c>
      <c r="E50" s="51">
        <f t="shared" si="7"/>
        <v>-26852845</v>
      </c>
      <c r="F50" s="52">
        <f t="shared" si="7"/>
        <v>-26852845</v>
      </c>
      <c r="G50" s="52">
        <f t="shared" si="7"/>
        <v>-67295534</v>
      </c>
      <c r="H50" s="52">
        <f t="shared" si="7"/>
        <v>-1653521</v>
      </c>
      <c r="I50" s="52">
        <f t="shared" si="7"/>
        <v>-16603975</v>
      </c>
      <c r="J50" s="52">
        <f t="shared" si="7"/>
        <v>-85553030</v>
      </c>
      <c r="K50" s="52">
        <f t="shared" si="7"/>
        <v>-64111</v>
      </c>
      <c r="L50" s="52">
        <f t="shared" si="7"/>
        <v>-5198043</v>
      </c>
      <c r="M50" s="52">
        <f t="shared" si="7"/>
        <v>-149406</v>
      </c>
      <c r="N50" s="52">
        <f t="shared" si="7"/>
        <v>-5411560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-90964590</v>
      </c>
      <c r="X50" s="52">
        <f t="shared" si="7"/>
        <v>-12460918</v>
      </c>
      <c r="Y50" s="52">
        <f t="shared" si="7"/>
        <v>-78503672</v>
      </c>
      <c r="Z50" s="53">
        <f>+IF(X50&lt;&gt;0,+(Y50/X50)*100,0)</f>
        <v>629.99910600487055</v>
      </c>
      <c r="AA50" s="54">
        <f>SUM(AA47:AA49)</f>
        <v>-26852845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-22201514</v>
      </c>
      <c r="D6" s="18"/>
      <c r="E6" s="19">
        <v>12290218</v>
      </c>
      <c r="F6" s="20">
        <v>12290218</v>
      </c>
      <c r="G6" s="20">
        <v>-22439978</v>
      </c>
      <c r="H6" s="20">
        <v>-254652</v>
      </c>
      <c r="I6" s="20">
        <v>745993</v>
      </c>
      <c r="J6" s="20">
        <v>-21948637</v>
      </c>
      <c r="K6" s="20">
        <v>795708</v>
      </c>
      <c r="L6" s="20">
        <v>-2182127</v>
      </c>
      <c r="M6" s="20">
        <v>-1186874</v>
      </c>
      <c r="N6" s="20">
        <v>-2573293</v>
      </c>
      <c r="O6" s="20"/>
      <c r="P6" s="20"/>
      <c r="Q6" s="20"/>
      <c r="R6" s="20"/>
      <c r="S6" s="20"/>
      <c r="T6" s="20"/>
      <c r="U6" s="20"/>
      <c r="V6" s="20"/>
      <c r="W6" s="20">
        <v>-24521930</v>
      </c>
      <c r="X6" s="20">
        <v>6145110</v>
      </c>
      <c r="Y6" s="20">
        <v>-30667040</v>
      </c>
      <c r="Z6" s="21">
        <v>-499.04786081941575</v>
      </c>
      <c r="AA6" s="22">
        <v>12290218</v>
      </c>
    </row>
    <row r="7" spans="1:27" x14ac:dyDescent="0.25">
      <c r="A7" s="23" t="s">
        <v>35</v>
      </c>
      <c r="B7" s="17" t="s">
        <v>32</v>
      </c>
      <c r="C7" s="18">
        <v>51020796</v>
      </c>
      <c r="D7" s="18"/>
      <c r="E7" s="19">
        <v>8867557</v>
      </c>
      <c r="F7" s="20">
        <v>8867557</v>
      </c>
      <c r="G7" s="20">
        <v>91742277</v>
      </c>
      <c r="H7" s="20">
        <v>-32312679</v>
      </c>
      <c r="I7" s="20">
        <v>4504576</v>
      </c>
      <c r="J7" s="20">
        <v>63934174</v>
      </c>
      <c r="K7" s="20">
        <v>4093909</v>
      </c>
      <c r="L7" s="20">
        <v>4057037</v>
      </c>
      <c r="M7" s="20">
        <v>4436917</v>
      </c>
      <c r="N7" s="20">
        <v>12587863</v>
      </c>
      <c r="O7" s="20"/>
      <c r="P7" s="20"/>
      <c r="Q7" s="20"/>
      <c r="R7" s="20"/>
      <c r="S7" s="20"/>
      <c r="T7" s="20"/>
      <c r="U7" s="20"/>
      <c r="V7" s="20"/>
      <c r="W7" s="20">
        <v>76522037</v>
      </c>
      <c r="X7" s="20">
        <v>7520047</v>
      </c>
      <c r="Y7" s="20">
        <v>69001990</v>
      </c>
      <c r="Z7" s="21">
        <v>917.57391941832282</v>
      </c>
      <c r="AA7" s="22">
        <v>8867557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7422760</v>
      </c>
      <c r="D10" s="18"/>
      <c r="E10" s="19"/>
      <c r="F10" s="20"/>
      <c r="G10" s="20">
        <v>8454568</v>
      </c>
      <c r="H10" s="20">
        <v>113704</v>
      </c>
      <c r="I10" s="20">
        <v>97865</v>
      </c>
      <c r="J10" s="20">
        <v>8666137</v>
      </c>
      <c r="K10" s="20">
        <v>1232718</v>
      </c>
      <c r="L10" s="20">
        <v>1422361</v>
      </c>
      <c r="M10" s="20">
        <v>723281</v>
      </c>
      <c r="N10" s="20">
        <v>3378360</v>
      </c>
      <c r="O10" s="20"/>
      <c r="P10" s="20"/>
      <c r="Q10" s="20"/>
      <c r="R10" s="20"/>
      <c r="S10" s="20"/>
      <c r="T10" s="20"/>
      <c r="U10" s="20"/>
      <c r="V10" s="20"/>
      <c r="W10" s="20">
        <v>12044497</v>
      </c>
      <c r="X10" s="20"/>
      <c r="Y10" s="20">
        <v>12044497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5581971</v>
      </c>
      <c r="D11" s="18"/>
      <c r="E11" s="19"/>
      <c r="F11" s="20"/>
      <c r="G11" s="24">
        <v>5667546</v>
      </c>
      <c r="H11" s="24">
        <v>407007</v>
      </c>
      <c r="I11" s="24">
        <v>36154</v>
      </c>
      <c r="J11" s="20">
        <v>6110707</v>
      </c>
      <c r="K11" s="24">
        <v>495053</v>
      </c>
      <c r="L11" s="24">
        <v>253067</v>
      </c>
      <c r="M11" s="20">
        <v>180524</v>
      </c>
      <c r="N11" s="24">
        <v>928644</v>
      </c>
      <c r="O11" s="24"/>
      <c r="P11" s="24"/>
      <c r="Q11" s="20"/>
      <c r="R11" s="24"/>
      <c r="S11" s="24"/>
      <c r="T11" s="20"/>
      <c r="U11" s="24"/>
      <c r="V11" s="24"/>
      <c r="W11" s="24">
        <v>7039351</v>
      </c>
      <c r="X11" s="20"/>
      <c r="Y11" s="24">
        <v>7039351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-83187</v>
      </c>
      <c r="D12" s="18"/>
      <c r="E12" s="19"/>
      <c r="F12" s="20"/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/>
      <c r="Y12" s="20">
        <v>-83187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41740826</v>
      </c>
      <c r="D13" s="29">
        <f>SUM(D6:D12)</f>
        <v>0</v>
      </c>
      <c r="E13" s="30">
        <f t="shared" si="0"/>
        <v>21157775</v>
      </c>
      <c r="F13" s="31">
        <f t="shared" si="0"/>
        <v>21157775</v>
      </c>
      <c r="G13" s="31">
        <f t="shared" si="0"/>
        <v>83341226</v>
      </c>
      <c r="H13" s="31">
        <f t="shared" si="0"/>
        <v>-32046620</v>
      </c>
      <c r="I13" s="31">
        <f t="shared" si="0"/>
        <v>5384588</v>
      </c>
      <c r="J13" s="31">
        <f t="shared" si="0"/>
        <v>56679194</v>
      </c>
      <c r="K13" s="31">
        <f t="shared" si="0"/>
        <v>6617388</v>
      </c>
      <c r="L13" s="31">
        <f t="shared" si="0"/>
        <v>3550338</v>
      </c>
      <c r="M13" s="31">
        <f t="shared" si="0"/>
        <v>4153848</v>
      </c>
      <c r="N13" s="31">
        <f t="shared" si="0"/>
        <v>14321574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71000768</v>
      </c>
      <c r="X13" s="31">
        <f t="shared" si="0"/>
        <v>13665157</v>
      </c>
      <c r="Y13" s="31">
        <f t="shared" si="0"/>
        <v>57335611</v>
      </c>
      <c r="Z13" s="32">
        <f>+IF(X13&lt;&gt;0,+(Y13/X13)*100,0)</f>
        <v>419.57520868585709</v>
      </c>
      <c r="AA13" s="33">
        <f>SUM(AA6:AA12)</f>
        <v>21157775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29007355</v>
      </c>
      <c r="D17" s="18"/>
      <c r="E17" s="19">
        <v>24533294</v>
      </c>
      <c r="F17" s="20">
        <v>24533294</v>
      </c>
      <c r="G17" s="24">
        <v>32368847</v>
      </c>
      <c r="H17" s="24">
        <v>-11090714</v>
      </c>
      <c r="I17" s="24"/>
      <c r="J17" s="20">
        <v>21278133</v>
      </c>
      <c r="K17" s="24">
        <v>617236</v>
      </c>
      <c r="L17" s="24"/>
      <c r="M17" s="20"/>
      <c r="N17" s="24">
        <v>617236</v>
      </c>
      <c r="O17" s="24"/>
      <c r="P17" s="24"/>
      <c r="Q17" s="20"/>
      <c r="R17" s="24"/>
      <c r="S17" s="24"/>
      <c r="T17" s="20"/>
      <c r="U17" s="24"/>
      <c r="V17" s="24"/>
      <c r="W17" s="24">
        <v>21895369</v>
      </c>
      <c r="X17" s="20">
        <v>21325253</v>
      </c>
      <c r="Y17" s="24">
        <v>570116</v>
      </c>
      <c r="Z17" s="25">
        <v>2.6734313538976537</v>
      </c>
      <c r="AA17" s="26">
        <v>24533294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29007355</v>
      </c>
      <c r="D25" s="29">
        <f t="shared" ref="D25:Y25" si="1">SUM(D15:D24)</f>
        <v>0</v>
      </c>
      <c r="E25" s="35">
        <f t="shared" si="1"/>
        <v>24533294</v>
      </c>
      <c r="F25" s="36">
        <f t="shared" si="1"/>
        <v>24533294</v>
      </c>
      <c r="G25" s="36">
        <f t="shared" si="1"/>
        <v>32368847</v>
      </c>
      <c r="H25" s="36">
        <f t="shared" si="1"/>
        <v>-11090714</v>
      </c>
      <c r="I25" s="36">
        <f t="shared" si="1"/>
        <v>0</v>
      </c>
      <c r="J25" s="36">
        <f t="shared" si="1"/>
        <v>21278133</v>
      </c>
      <c r="K25" s="36">
        <f t="shared" si="1"/>
        <v>617236</v>
      </c>
      <c r="L25" s="36">
        <f t="shared" si="1"/>
        <v>0</v>
      </c>
      <c r="M25" s="36">
        <f t="shared" si="1"/>
        <v>0</v>
      </c>
      <c r="N25" s="36">
        <f t="shared" si="1"/>
        <v>617236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21895369</v>
      </c>
      <c r="X25" s="36">
        <f t="shared" si="1"/>
        <v>21325253</v>
      </c>
      <c r="Y25" s="36">
        <f t="shared" si="1"/>
        <v>570116</v>
      </c>
      <c r="Z25" s="37">
        <f>+IF(X25&lt;&gt;0,+(Y25/X25)*100,0)</f>
        <v>2.6734313538976537</v>
      </c>
      <c r="AA25" s="38">
        <f>SUM(AA15:AA24)</f>
        <v>24533294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70748181</v>
      </c>
      <c r="D26" s="29">
        <f>+D13+D25</f>
        <v>0</v>
      </c>
      <c r="E26" s="30">
        <f t="shared" si="2"/>
        <v>45691069</v>
      </c>
      <c r="F26" s="31">
        <f t="shared" si="2"/>
        <v>45691069</v>
      </c>
      <c r="G26" s="31">
        <f t="shared" si="2"/>
        <v>115710073</v>
      </c>
      <c r="H26" s="31">
        <f t="shared" si="2"/>
        <v>-43137334</v>
      </c>
      <c r="I26" s="31">
        <f t="shared" si="2"/>
        <v>5384588</v>
      </c>
      <c r="J26" s="31">
        <f t="shared" si="2"/>
        <v>77957327</v>
      </c>
      <c r="K26" s="31">
        <f t="shared" si="2"/>
        <v>7234624</v>
      </c>
      <c r="L26" s="31">
        <f t="shared" si="2"/>
        <v>3550338</v>
      </c>
      <c r="M26" s="31">
        <f t="shared" si="2"/>
        <v>4153848</v>
      </c>
      <c r="N26" s="31">
        <f t="shared" si="2"/>
        <v>14938810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92896137</v>
      </c>
      <c r="X26" s="31">
        <f t="shared" si="2"/>
        <v>34990410</v>
      </c>
      <c r="Y26" s="31">
        <f t="shared" si="2"/>
        <v>57905727</v>
      </c>
      <c r="Z26" s="32">
        <f>+IF(X26&lt;&gt;0,+(Y26/X26)*100,0)</f>
        <v>165.49027862205671</v>
      </c>
      <c r="AA26" s="33">
        <f>+AA13+AA25</f>
        <v>45691069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190199</v>
      </c>
      <c r="D31" s="18"/>
      <c r="E31" s="19"/>
      <c r="F31" s="20"/>
      <c r="G31" s="20">
        <v>188563</v>
      </c>
      <c r="H31" s="20"/>
      <c r="I31" s="20"/>
      <c r="J31" s="20">
        <v>188563</v>
      </c>
      <c r="K31" s="20"/>
      <c r="L31" s="20">
        <v>-160</v>
      </c>
      <c r="M31" s="20"/>
      <c r="N31" s="20">
        <v>-160</v>
      </c>
      <c r="O31" s="20"/>
      <c r="P31" s="20"/>
      <c r="Q31" s="20"/>
      <c r="R31" s="20"/>
      <c r="S31" s="20"/>
      <c r="T31" s="20"/>
      <c r="U31" s="20"/>
      <c r="V31" s="20"/>
      <c r="W31" s="20">
        <v>188403</v>
      </c>
      <c r="X31" s="20"/>
      <c r="Y31" s="20">
        <v>188403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9040498</v>
      </c>
      <c r="D32" s="18"/>
      <c r="E32" s="19">
        <v>7133995</v>
      </c>
      <c r="F32" s="20">
        <v>7133995</v>
      </c>
      <c r="G32" s="20">
        <v>9154471</v>
      </c>
      <c r="H32" s="20">
        <v>-933155</v>
      </c>
      <c r="I32" s="20">
        <v>-272996</v>
      </c>
      <c r="J32" s="20">
        <v>7948320</v>
      </c>
      <c r="K32" s="20">
        <v>2928776</v>
      </c>
      <c r="L32" s="20">
        <v>-1691675</v>
      </c>
      <c r="M32" s="20">
        <v>-1105679</v>
      </c>
      <c r="N32" s="20">
        <v>131422</v>
      </c>
      <c r="O32" s="20"/>
      <c r="P32" s="20"/>
      <c r="Q32" s="20"/>
      <c r="R32" s="20"/>
      <c r="S32" s="20"/>
      <c r="T32" s="20"/>
      <c r="U32" s="20"/>
      <c r="V32" s="20"/>
      <c r="W32" s="20">
        <v>8079742</v>
      </c>
      <c r="X32" s="20">
        <v>7133995</v>
      </c>
      <c r="Y32" s="20">
        <v>945747</v>
      </c>
      <c r="Z32" s="21">
        <v>13.256905843079508</v>
      </c>
      <c r="AA32" s="22">
        <v>7133995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12529027</v>
      </c>
      <c r="D34" s="18"/>
      <c r="E34" s="19"/>
      <c r="F34" s="20"/>
      <c r="G34" s="20">
        <v>6625599</v>
      </c>
      <c r="H34" s="20">
        <v>5903428</v>
      </c>
      <c r="I34" s="20"/>
      <c r="J34" s="20">
        <v>12529027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12529027</v>
      </c>
      <c r="X34" s="20"/>
      <c r="Y34" s="20">
        <v>12529027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29684021</v>
      </c>
      <c r="D35" s="18"/>
      <c r="E35" s="19">
        <v>8085043</v>
      </c>
      <c r="F35" s="20">
        <v>8085043</v>
      </c>
      <c r="G35" s="20">
        <v>30430280</v>
      </c>
      <c r="H35" s="20">
        <v>762619</v>
      </c>
      <c r="I35" s="20">
        <v>751205</v>
      </c>
      <c r="J35" s="20">
        <v>31944104</v>
      </c>
      <c r="K35" s="20">
        <v>736872</v>
      </c>
      <c r="L35" s="20">
        <v>748130</v>
      </c>
      <c r="M35" s="20">
        <v>740900</v>
      </c>
      <c r="N35" s="20">
        <v>2225902</v>
      </c>
      <c r="O35" s="20"/>
      <c r="P35" s="20"/>
      <c r="Q35" s="20"/>
      <c r="R35" s="20"/>
      <c r="S35" s="20"/>
      <c r="T35" s="20"/>
      <c r="U35" s="20"/>
      <c r="V35" s="20"/>
      <c r="W35" s="20">
        <v>34170006</v>
      </c>
      <c r="X35" s="20">
        <v>4042518</v>
      </c>
      <c r="Y35" s="20">
        <v>30127488</v>
      </c>
      <c r="Z35" s="21">
        <v>745.26540141565226</v>
      </c>
      <c r="AA35" s="22">
        <v>8085043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51443745</v>
      </c>
      <c r="D37" s="29">
        <f t="shared" ref="D37:Y37" si="3">SUM(D29:D36)</f>
        <v>0</v>
      </c>
      <c r="E37" s="30">
        <f t="shared" si="3"/>
        <v>15219038</v>
      </c>
      <c r="F37" s="31">
        <f t="shared" si="3"/>
        <v>15219038</v>
      </c>
      <c r="G37" s="31">
        <f t="shared" si="3"/>
        <v>46398913</v>
      </c>
      <c r="H37" s="31">
        <f t="shared" si="3"/>
        <v>5732892</v>
      </c>
      <c r="I37" s="31">
        <f t="shared" si="3"/>
        <v>478209</v>
      </c>
      <c r="J37" s="31">
        <f t="shared" si="3"/>
        <v>52610014</v>
      </c>
      <c r="K37" s="31">
        <f t="shared" si="3"/>
        <v>3665648</v>
      </c>
      <c r="L37" s="31">
        <f t="shared" si="3"/>
        <v>-943705</v>
      </c>
      <c r="M37" s="31">
        <f t="shared" si="3"/>
        <v>-364779</v>
      </c>
      <c r="N37" s="31">
        <f t="shared" si="3"/>
        <v>2357164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54967178</v>
      </c>
      <c r="X37" s="31">
        <f t="shared" si="3"/>
        <v>11176513</v>
      </c>
      <c r="Y37" s="31">
        <f t="shared" si="3"/>
        <v>43790665</v>
      </c>
      <c r="Z37" s="32">
        <f>+IF(X37&lt;&gt;0,+(Y37/X37)*100,0)</f>
        <v>391.80972634309109</v>
      </c>
      <c r="AA37" s="33">
        <f>SUM(AA29:AA36)</f>
        <v>15219038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47232667</v>
      </c>
      <c r="D40" s="18"/>
      <c r="E40" s="19"/>
      <c r="F40" s="20"/>
      <c r="G40" s="20">
        <v>43079229</v>
      </c>
      <c r="H40" s="20">
        <v>4153438</v>
      </c>
      <c r="I40" s="20"/>
      <c r="J40" s="20">
        <v>47232667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47232667</v>
      </c>
      <c r="X40" s="20"/>
      <c r="Y40" s="20">
        <v>47232667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47232667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4153438</v>
      </c>
      <c r="I43" s="36">
        <f t="shared" si="4"/>
        <v>0</v>
      </c>
      <c r="J43" s="36">
        <f t="shared" si="4"/>
        <v>47232667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47232667</v>
      </c>
      <c r="X43" s="36">
        <f t="shared" si="4"/>
        <v>0</v>
      </c>
      <c r="Y43" s="36">
        <f t="shared" si="4"/>
        <v>47232667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98676412</v>
      </c>
      <c r="D44" s="29">
        <f>+D37+D43</f>
        <v>0</v>
      </c>
      <c r="E44" s="30">
        <f t="shared" si="5"/>
        <v>15219038</v>
      </c>
      <c r="F44" s="31">
        <f t="shared" si="5"/>
        <v>15219038</v>
      </c>
      <c r="G44" s="31">
        <f t="shared" si="5"/>
        <v>89478142</v>
      </c>
      <c r="H44" s="31">
        <f t="shared" si="5"/>
        <v>9886330</v>
      </c>
      <c r="I44" s="31">
        <f t="shared" si="5"/>
        <v>478209</v>
      </c>
      <c r="J44" s="31">
        <f t="shared" si="5"/>
        <v>99842681</v>
      </c>
      <c r="K44" s="31">
        <f t="shared" si="5"/>
        <v>3665648</v>
      </c>
      <c r="L44" s="31">
        <f t="shared" si="5"/>
        <v>-943705</v>
      </c>
      <c r="M44" s="31">
        <f t="shared" si="5"/>
        <v>-364779</v>
      </c>
      <c r="N44" s="31">
        <f t="shared" si="5"/>
        <v>2357164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102199845</v>
      </c>
      <c r="X44" s="31">
        <f t="shared" si="5"/>
        <v>11176513</v>
      </c>
      <c r="Y44" s="31">
        <f t="shared" si="5"/>
        <v>91023332</v>
      </c>
      <c r="Z44" s="32">
        <f>+IF(X44&lt;&gt;0,+(Y44/X44)*100,0)</f>
        <v>814.41619582064641</v>
      </c>
      <c r="AA44" s="33">
        <f>+AA37+AA43</f>
        <v>15219038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-27928231</v>
      </c>
      <c r="D45" s="42">
        <f t="shared" si="6"/>
        <v>0</v>
      </c>
      <c r="E45" s="43">
        <f t="shared" si="6"/>
        <v>30472031</v>
      </c>
      <c r="F45" s="44">
        <f t="shared" si="6"/>
        <v>30472031</v>
      </c>
      <c r="G45" s="44">
        <f t="shared" si="6"/>
        <v>26231931</v>
      </c>
      <c r="H45" s="44">
        <f t="shared" si="6"/>
        <v>-53023664</v>
      </c>
      <c r="I45" s="44">
        <f t="shared" si="6"/>
        <v>4906379</v>
      </c>
      <c r="J45" s="44">
        <f t="shared" si="6"/>
        <v>-21885354</v>
      </c>
      <c r="K45" s="44">
        <f t="shared" si="6"/>
        <v>3568976</v>
      </c>
      <c r="L45" s="44">
        <f t="shared" si="6"/>
        <v>4494043</v>
      </c>
      <c r="M45" s="44">
        <f t="shared" si="6"/>
        <v>4518627</v>
      </c>
      <c r="N45" s="44">
        <f t="shared" si="6"/>
        <v>12581646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-9303708</v>
      </c>
      <c r="X45" s="44">
        <f t="shared" si="6"/>
        <v>23813897</v>
      </c>
      <c r="Y45" s="44">
        <f t="shared" si="6"/>
        <v>-33117605</v>
      </c>
      <c r="Z45" s="45">
        <f>+IF(X45&lt;&gt;0,+(Y45/X45)*100,0)</f>
        <v>-139.06839775111146</v>
      </c>
      <c r="AA45" s="46">
        <f>+AA26-AA44</f>
        <v>30472031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36288987</v>
      </c>
      <c r="D47" s="18"/>
      <c r="E47" s="19">
        <v>13316268</v>
      </c>
      <c r="F47" s="20">
        <v>13316268</v>
      </c>
      <c r="G47" s="20">
        <v>29323390</v>
      </c>
      <c r="H47" s="20"/>
      <c r="I47" s="20"/>
      <c r="J47" s="20">
        <v>29323390</v>
      </c>
      <c r="K47" s="20">
        <v>17260174</v>
      </c>
      <c r="L47" s="20">
        <v>-830106</v>
      </c>
      <c r="M47" s="20">
        <v>4482755</v>
      </c>
      <c r="N47" s="20">
        <v>20912823</v>
      </c>
      <c r="O47" s="20"/>
      <c r="P47" s="20"/>
      <c r="Q47" s="20"/>
      <c r="R47" s="20"/>
      <c r="S47" s="20"/>
      <c r="T47" s="20"/>
      <c r="U47" s="20"/>
      <c r="V47" s="20"/>
      <c r="W47" s="20">
        <v>50236213</v>
      </c>
      <c r="X47" s="20">
        <v>6658140</v>
      </c>
      <c r="Y47" s="20">
        <v>43578073</v>
      </c>
      <c r="Z47" s="47">
        <v>654.50821100187136</v>
      </c>
      <c r="AA47" s="22">
        <v>13316268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36288987</v>
      </c>
      <c r="D50" s="50">
        <f t="shared" ref="D50:Y50" si="7">SUM(D47:D49)</f>
        <v>0</v>
      </c>
      <c r="E50" s="51">
        <f t="shared" si="7"/>
        <v>13316268</v>
      </c>
      <c r="F50" s="52">
        <f t="shared" si="7"/>
        <v>13316268</v>
      </c>
      <c r="G50" s="52">
        <f t="shared" si="7"/>
        <v>29323390</v>
      </c>
      <c r="H50" s="52">
        <f t="shared" si="7"/>
        <v>0</v>
      </c>
      <c r="I50" s="52">
        <f t="shared" si="7"/>
        <v>0</v>
      </c>
      <c r="J50" s="52">
        <f t="shared" si="7"/>
        <v>29323390</v>
      </c>
      <c r="K50" s="52">
        <f t="shared" si="7"/>
        <v>17260174</v>
      </c>
      <c r="L50" s="52">
        <f t="shared" si="7"/>
        <v>-830106</v>
      </c>
      <c r="M50" s="52">
        <f t="shared" si="7"/>
        <v>4482755</v>
      </c>
      <c r="N50" s="52">
        <f t="shared" si="7"/>
        <v>20912823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50236213</v>
      </c>
      <c r="X50" s="52">
        <f t="shared" si="7"/>
        <v>6658140</v>
      </c>
      <c r="Y50" s="52">
        <f t="shared" si="7"/>
        <v>43578073</v>
      </c>
      <c r="Z50" s="53">
        <f>+IF(X50&lt;&gt;0,+(Y50/X50)*100,0)</f>
        <v>654.50821100187136</v>
      </c>
      <c r="AA50" s="54">
        <f>SUM(AA47:AA49)</f>
        <v>13316268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6158407</v>
      </c>
      <c r="D6" s="18"/>
      <c r="E6" s="19">
        <v>-5335262</v>
      </c>
      <c r="F6" s="20">
        <v>-5335262</v>
      </c>
      <c r="G6" s="20">
        <v>6143078</v>
      </c>
      <c r="H6" s="20">
        <v>330453</v>
      </c>
      <c r="I6" s="20">
        <v>-28027</v>
      </c>
      <c r="J6" s="20">
        <v>6445504</v>
      </c>
      <c r="K6" s="20"/>
      <c r="L6" s="20">
        <v>560644</v>
      </c>
      <c r="M6" s="20"/>
      <c r="N6" s="20">
        <v>560644</v>
      </c>
      <c r="O6" s="20"/>
      <c r="P6" s="20"/>
      <c r="Q6" s="20"/>
      <c r="R6" s="20"/>
      <c r="S6" s="20"/>
      <c r="T6" s="20"/>
      <c r="U6" s="20"/>
      <c r="V6" s="20"/>
      <c r="W6" s="20">
        <v>7006148</v>
      </c>
      <c r="X6" s="20">
        <v>-2667618</v>
      </c>
      <c r="Y6" s="20">
        <v>9673766</v>
      </c>
      <c r="Z6" s="21">
        <v>-362.63685430222768</v>
      </c>
      <c r="AA6" s="22">
        <v>-5335262</v>
      </c>
    </row>
    <row r="7" spans="1:27" x14ac:dyDescent="0.25">
      <c r="A7" s="23" t="s">
        <v>35</v>
      </c>
      <c r="B7" s="17" t="s">
        <v>32</v>
      </c>
      <c r="C7" s="18">
        <v>-7375545</v>
      </c>
      <c r="D7" s="18"/>
      <c r="E7" s="19">
        <v>3016125</v>
      </c>
      <c r="F7" s="20">
        <v>3016125</v>
      </c>
      <c r="G7" s="20">
        <v>-6378566</v>
      </c>
      <c r="H7" s="20">
        <v>1015170</v>
      </c>
      <c r="I7" s="20">
        <v>997812</v>
      </c>
      <c r="J7" s="20">
        <v>-4365584</v>
      </c>
      <c r="K7" s="20"/>
      <c r="L7" s="20">
        <v>977767</v>
      </c>
      <c r="M7" s="20"/>
      <c r="N7" s="20">
        <v>977767</v>
      </c>
      <c r="O7" s="20"/>
      <c r="P7" s="20"/>
      <c r="Q7" s="20"/>
      <c r="R7" s="20"/>
      <c r="S7" s="20"/>
      <c r="T7" s="20"/>
      <c r="U7" s="20"/>
      <c r="V7" s="20"/>
      <c r="W7" s="20">
        <v>-3387817</v>
      </c>
      <c r="X7" s="20">
        <v>1508064</v>
      </c>
      <c r="Y7" s="20">
        <v>-4895881</v>
      </c>
      <c r="Z7" s="21">
        <v>-324.64676565450804</v>
      </c>
      <c r="AA7" s="22">
        <v>3016125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-4485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-1214461</v>
      </c>
      <c r="D13" s="29">
        <f>SUM(D6:D12)</f>
        <v>0</v>
      </c>
      <c r="E13" s="30">
        <f t="shared" si="0"/>
        <v>-2319137</v>
      </c>
      <c r="F13" s="31">
        <f t="shared" si="0"/>
        <v>-2319137</v>
      </c>
      <c r="G13" s="31">
        <f t="shared" si="0"/>
        <v>-232811</v>
      </c>
      <c r="H13" s="31">
        <f t="shared" si="0"/>
        <v>1345623</v>
      </c>
      <c r="I13" s="31">
        <f t="shared" si="0"/>
        <v>969785</v>
      </c>
      <c r="J13" s="31">
        <f t="shared" si="0"/>
        <v>2082597</v>
      </c>
      <c r="K13" s="31">
        <f t="shared" si="0"/>
        <v>0</v>
      </c>
      <c r="L13" s="31">
        <f t="shared" si="0"/>
        <v>1538411</v>
      </c>
      <c r="M13" s="31">
        <f t="shared" si="0"/>
        <v>0</v>
      </c>
      <c r="N13" s="31">
        <f t="shared" si="0"/>
        <v>1538411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3621008</v>
      </c>
      <c r="X13" s="31">
        <f t="shared" si="0"/>
        <v>-1159554</v>
      </c>
      <c r="Y13" s="31">
        <f t="shared" si="0"/>
        <v>4780562</v>
      </c>
      <c r="Z13" s="32">
        <f>+IF(X13&lt;&gt;0,+(Y13/X13)*100,0)</f>
        <v>-412.27592677874424</v>
      </c>
      <c r="AA13" s="33">
        <f>SUM(AA6:AA12)</f>
        <v>-2319137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-39154643</v>
      </c>
      <c r="D17" s="18"/>
      <c r="E17" s="19">
        <v>2000000</v>
      </c>
      <c r="F17" s="20">
        <v>2000000</v>
      </c>
      <c r="G17" s="24">
        <v>-36015771</v>
      </c>
      <c r="H17" s="24">
        <v>-3138872</v>
      </c>
      <c r="I17" s="24"/>
      <c r="J17" s="20">
        <v>-39154643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-39154643</v>
      </c>
      <c r="X17" s="20">
        <v>1000002</v>
      </c>
      <c r="Y17" s="24">
        <v>-40154645</v>
      </c>
      <c r="Z17" s="25">
        <v>-4015.456469087062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-39154643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-36015771</v>
      </c>
      <c r="H25" s="36">
        <f t="shared" si="1"/>
        <v>-3138872</v>
      </c>
      <c r="I25" s="36">
        <f t="shared" si="1"/>
        <v>0</v>
      </c>
      <c r="J25" s="36">
        <f t="shared" si="1"/>
        <v>-39154643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-39154643</v>
      </c>
      <c r="X25" s="36">
        <f t="shared" si="1"/>
        <v>1000002</v>
      </c>
      <c r="Y25" s="36">
        <f t="shared" si="1"/>
        <v>-40154645</v>
      </c>
      <c r="Z25" s="37">
        <f>+IF(X25&lt;&gt;0,+(Y25/X25)*100,0)</f>
        <v>-4015.456469087062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-40369104</v>
      </c>
      <c r="D26" s="29">
        <f>+D13+D25</f>
        <v>0</v>
      </c>
      <c r="E26" s="30">
        <f t="shared" si="2"/>
        <v>-319137</v>
      </c>
      <c r="F26" s="31">
        <f t="shared" si="2"/>
        <v>-319137</v>
      </c>
      <c r="G26" s="31">
        <f t="shared" si="2"/>
        <v>-36248582</v>
      </c>
      <c r="H26" s="31">
        <f t="shared" si="2"/>
        <v>-1793249</v>
      </c>
      <c r="I26" s="31">
        <f t="shared" si="2"/>
        <v>969785</v>
      </c>
      <c r="J26" s="31">
        <f t="shared" si="2"/>
        <v>-37072046</v>
      </c>
      <c r="K26" s="31">
        <f t="shared" si="2"/>
        <v>0</v>
      </c>
      <c r="L26" s="31">
        <f t="shared" si="2"/>
        <v>1538411</v>
      </c>
      <c r="M26" s="31">
        <f t="shared" si="2"/>
        <v>0</v>
      </c>
      <c r="N26" s="31">
        <f t="shared" si="2"/>
        <v>1538411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-35533635</v>
      </c>
      <c r="X26" s="31">
        <f t="shared" si="2"/>
        <v>-159552</v>
      </c>
      <c r="Y26" s="31">
        <f t="shared" si="2"/>
        <v>-35374083</v>
      </c>
      <c r="Z26" s="32">
        <f>+IF(X26&lt;&gt;0,+(Y26/X26)*100,0)</f>
        <v>22170.880339951866</v>
      </c>
      <c r="AA26" s="33">
        <f>+AA13+AA25</f>
        <v>-319137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-8726</v>
      </c>
      <c r="D31" s="18"/>
      <c r="E31" s="19"/>
      <c r="F31" s="20"/>
      <c r="G31" s="20">
        <v>-8726</v>
      </c>
      <c r="H31" s="20"/>
      <c r="I31" s="20"/>
      <c r="J31" s="20">
        <v>-8726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-8726</v>
      </c>
      <c r="X31" s="20"/>
      <c r="Y31" s="20">
        <v>-8726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21273701</v>
      </c>
      <c r="D32" s="18"/>
      <c r="E32" s="19">
        <v>22</v>
      </c>
      <c r="F32" s="20">
        <v>22</v>
      </c>
      <c r="G32" s="20">
        <v>21925158</v>
      </c>
      <c r="H32" s="20">
        <v>655261</v>
      </c>
      <c r="I32" s="20">
        <v>825920</v>
      </c>
      <c r="J32" s="20">
        <v>23406339</v>
      </c>
      <c r="K32" s="20"/>
      <c r="L32" s="20">
        <v>809289</v>
      </c>
      <c r="M32" s="20"/>
      <c r="N32" s="20">
        <v>809289</v>
      </c>
      <c r="O32" s="20"/>
      <c r="P32" s="20"/>
      <c r="Q32" s="20"/>
      <c r="R32" s="20"/>
      <c r="S32" s="20"/>
      <c r="T32" s="20"/>
      <c r="U32" s="20"/>
      <c r="V32" s="20"/>
      <c r="W32" s="20">
        <v>24215628</v>
      </c>
      <c r="X32" s="20">
        <v>30</v>
      </c>
      <c r="Y32" s="20">
        <v>24215598</v>
      </c>
      <c r="Z32" s="21">
        <v>80718660</v>
      </c>
      <c r="AA32" s="22">
        <v>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322000</v>
      </c>
      <c r="I33" s="20"/>
      <c r="J33" s="20">
        <v>322000</v>
      </c>
      <c r="K33" s="20"/>
      <c r="L33" s="20">
        <v>578000</v>
      </c>
      <c r="M33" s="20"/>
      <c r="N33" s="20">
        <v>578000</v>
      </c>
      <c r="O33" s="20"/>
      <c r="P33" s="20"/>
      <c r="Q33" s="20"/>
      <c r="R33" s="20"/>
      <c r="S33" s="20"/>
      <c r="T33" s="20"/>
      <c r="U33" s="20"/>
      <c r="V33" s="20"/>
      <c r="W33" s="20">
        <v>900000</v>
      </c>
      <c r="X33" s="20"/>
      <c r="Y33" s="20">
        <v>900000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8736989</v>
      </c>
      <c r="D35" s="18"/>
      <c r="E35" s="19"/>
      <c r="F35" s="20"/>
      <c r="G35" s="20">
        <v>8877204</v>
      </c>
      <c r="H35" s="20">
        <v>140193</v>
      </c>
      <c r="I35" s="20">
        <v>140254</v>
      </c>
      <c r="J35" s="20">
        <v>9157651</v>
      </c>
      <c r="K35" s="20"/>
      <c r="L35" s="20">
        <v>140209</v>
      </c>
      <c r="M35" s="20"/>
      <c r="N35" s="20">
        <v>140209</v>
      </c>
      <c r="O35" s="20"/>
      <c r="P35" s="20"/>
      <c r="Q35" s="20"/>
      <c r="R35" s="20"/>
      <c r="S35" s="20"/>
      <c r="T35" s="20"/>
      <c r="U35" s="20"/>
      <c r="V35" s="20"/>
      <c r="W35" s="20">
        <v>9297860</v>
      </c>
      <c r="X35" s="20"/>
      <c r="Y35" s="20">
        <v>9297860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107594105</v>
      </c>
      <c r="D37" s="29">
        <f t="shared" ref="D37:Y37" si="3">SUM(D29:D36)</f>
        <v>0</v>
      </c>
      <c r="E37" s="30">
        <f t="shared" si="3"/>
        <v>22</v>
      </c>
      <c r="F37" s="31">
        <f t="shared" si="3"/>
        <v>22</v>
      </c>
      <c r="G37" s="31">
        <f t="shared" si="3"/>
        <v>108385777</v>
      </c>
      <c r="H37" s="31">
        <f t="shared" si="3"/>
        <v>1117454</v>
      </c>
      <c r="I37" s="31">
        <f t="shared" si="3"/>
        <v>966174</v>
      </c>
      <c r="J37" s="31">
        <f t="shared" si="3"/>
        <v>110469405</v>
      </c>
      <c r="K37" s="31">
        <f t="shared" si="3"/>
        <v>0</v>
      </c>
      <c r="L37" s="31">
        <f t="shared" si="3"/>
        <v>1527498</v>
      </c>
      <c r="M37" s="31">
        <f t="shared" si="3"/>
        <v>0</v>
      </c>
      <c r="N37" s="31">
        <f t="shared" si="3"/>
        <v>1527498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111996903</v>
      </c>
      <c r="X37" s="31">
        <f t="shared" si="3"/>
        <v>30</v>
      </c>
      <c r="Y37" s="31">
        <f t="shared" si="3"/>
        <v>111996873</v>
      </c>
      <c r="Z37" s="32">
        <f>+IF(X37&lt;&gt;0,+(Y37/X37)*100,0)</f>
        <v>373322910</v>
      </c>
      <c r="AA37" s="33">
        <f>SUM(AA29:AA36)</f>
        <v>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-15397524</v>
      </c>
      <c r="D40" s="18"/>
      <c r="E40" s="19">
        <v>133910145</v>
      </c>
      <c r="F40" s="20">
        <v>133910145</v>
      </c>
      <c r="G40" s="20">
        <v>-15397524</v>
      </c>
      <c r="H40" s="20"/>
      <c r="I40" s="20"/>
      <c r="J40" s="20">
        <v>-15397524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-15397524</v>
      </c>
      <c r="X40" s="20">
        <v>133910145</v>
      </c>
      <c r="Y40" s="20">
        <v>-149307669</v>
      </c>
      <c r="Z40" s="21">
        <v>-111.49839991585402</v>
      </c>
      <c r="AA40" s="22">
        <v>133910145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-15397524</v>
      </c>
      <c r="D43" s="29">
        <f t="shared" ref="D43:Y43" si="4">SUM(D39:D42)</f>
        <v>0</v>
      </c>
      <c r="E43" s="35">
        <f t="shared" si="4"/>
        <v>133910145</v>
      </c>
      <c r="F43" s="36">
        <f t="shared" si="4"/>
        <v>133910145</v>
      </c>
      <c r="G43" s="36">
        <f t="shared" si="4"/>
        <v>-15397524</v>
      </c>
      <c r="H43" s="36">
        <f t="shared" si="4"/>
        <v>0</v>
      </c>
      <c r="I43" s="36">
        <f t="shared" si="4"/>
        <v>0</v>
      </c>
      <c r="J43" s="36">
        <f t="shared" si="4"/>
        <v>-15397524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-15397524</v>
      </c>
      <c r="X43" s="36">
        <f t="shared" si="4"/>
        <v>133910145</v>
      </c>
      <c r="Y43" s="36">
        <f t="shared" si="4"/>
        <v>-149307669</v>
      </c>
      <c r="Z43" s="37">
        <f>+IF(X43&lt;&gt;0,+(Y43/X43)*100,0)</f>
        <v>-111.49839991585402</v>
      </c>
      <c r="AA43" s="38">
        <f>SUM(AA39:AA42)</f>
        <v>133910145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92196581</v>
      </c>
      <c r="D44" s="29">
        <f>+D37+D43</f>
        <v>0</v>
      </c>
      <c r="E44" s="30">
        <f t="shared" si="5"/>
        <v>133910167</v>
      </c>
      <c r="F44" s="31">
        <f t="shared" si="5"/>
        <v>133910167</v>
      </c>
      <c r="G44" s="31">
        <f t="shared" si="5"/>
        <v>92988253</v>
      </c>
      <c r="H44" s="31">
        <f t="shared" si="5"/>
        <v>1117454</v>
      </c>
      <c r="I44" s="31">
        <f t="shared" si="5"/>
        <v>966174</v>
      </c>
      <c r="J44" s="31">
        <f t="shared" si="5"/>
        <v>95071881</v>
      </c>
      <c r="K44" s="31">
        <f t="shared" si="5"/>
        <v>0</v>
      </c>
      <c r="L44" s="31">
        <f t="shared" si="5"/>
        <v>1527498</v>
      </c>
      <c r="M44" s="31">
        <f t="shared" si="5"/>
        <v>0</v>
      </c>
      <c r="N44" s="31">
        <f t="shared" si="5"/>
        <v>1527498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96599379</v>
      </c>
      <c r="X44" s="31">
        <f t="shared" si="5"/>
        <v>133910175</v>
      </c>
      <c r="Y44" s="31">
        <f t="shared" si="5"/>
        <v>-37310796</v>
      </c>
      <c r="Z44" s="32">
        <f>+IF(X44&lt;&gt;0,+(Y44/X44)*100,0)</f>
        <v>-27.862554880538394</v>
      </c>
      <c r="AA44" s="33">
        <f>+AA37+AA43</f>
        <v>133910167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-132565685</v>
      </c>
      <c r="D45" s="42">
        <f t="shared" si="6"/>
        <v>0</v>
      </c>
      <c r="E45" s="43">
        <f t="shared" si="6"/>
        <v>-134229304</v>
      </c>
      <c r="F45" s="44">
        <f t="shared" si="6"/>
        <v>-134229304</v>
      </c>
      <c r="G45" s="44">
        <f t="shared" si="6"/>
        <v>-129236835</v>
      </c>
      <c r="H45" s="44">
        <f t="shared" si="6"/>
        <v>-2910703</v>
      </c>
      <c r="I45" s="44">
        <f t="shared" si="6"/>
        <v>3611</v>
      </c>
      <c r="J45" s="44">
        <f t="shared" si="6"/>
        <v>-132143927</v>
      </c>
      <c r="K45" s="44">
        <f t="shared" si="6"/>
        <v>0</v>
      </c>
      <c r="L45" s="44">
        <f t="shared" si="6"/>
        <v>10913</v>
      </c>
      <c r="M45" s="44">
        <f t="shared" si="6"/>
        <v>0</v>
      </c>
      <c r="N45" s="44">
        <f t="shared" si="6"/>
        <v>10913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-132133014</v>
      </c>
      <c r="X45" s="44">
        <f t="shared" si="6"/>
        <v>-134069727</v>
      </c>
      <c r="Y45" s="44">
        <f t="shared" si="6"/>
        <v>1936713</v>
      </c>
      <c r="Z45" s="45">
        <f>+IF(X45&lt;&gt;0,+(Y45/X45)*100,0)</f>
        <v>-1.4445565328853098</v>
      </c>
      <c r="AA45" s="46">
        <f>+AA26-AA44</f>
        <v>-134229304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-319159</v>
      </c>
      <c r="F47" s="20">
        <v>-319159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-159582</v>
      </c>
      <c r="Y47" s="20">
        <v>159582</v>
      </c>
      <c r="Z47" s="47">
        <v>-100</v>
      </c>
      <c r="AA47" s="22">
        <v>-319159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-319159</v>
      </c>
      <c r="F50" s="52">
        <f t="shared" si="7"/>
        <v>-319159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-159582</v>
      </c>
      <c r="Y50" s="52">
        <f t="shared" si="7"/>
        <v>159582</v>
      </c>
      <c r="Z50" s="53">
        <f>+IF(X50&lt;&gt;0,+(Y50/X50)*100,0)</f>
        <v>-100</v>
      </c>
      <c r="AA50" s="54">
        <f>SUM(AA47:AA49)</f>
        <v>-319159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85124059</v>
      </c>
      <c r="G6" s="20">
        <v>267119134</v>
      </c>
      <c r="H6" s="20">
        <v>3001093</v>
      </c>
      <c r="I6" s="20">
        <v>-3835439</v>
      </c>
      <c r="J6" s="20">
        <v>266284788</v>
      </c>
      <c r="K6" s="20">
        <v>4107461</v>
      </c>
      <c r="L6" s="20">
        <v>-7629756</v>
      </c>
      <c r="M6" s="20">
        <v>5579664</v>
      </c>
      <c r="N6" s="20">
        <v>2057369</v>
      </c>
      <c r="O6" s="20"/>
      <c r="P6" s="20"/>
      <c r="Q6" s="20"/>
      <c r="R6" s="20"/>
      <c r="S6" s="20"/>
      <c r="T6" s="20"/>
      <c r="U6" s="20"/>
      <c r="V6" s="20"/>
      <c r="W6" s="20">
        <v>268342157</v>
      </c>
      <c r="X6" s="20">
        <v>42562032</v>
      </c>
      <c r="Y6" s="20">
        <v>225780125</v>
      </c>
      <c r="Z6" s="21">
        <v>530.47308690524926</v>
      </c>
      <c r="AA6" s="22">
        <v>85124059</v>
      </c>
    </row>
    <row r="7" spans="1:27" x14ac:dyDescent="0.25">
      <c r="A7" s="23" t="s">
        <v>35</v>
      </c>
      <c r="B7" s="17" t="s">
        <v>32</v>
      </c>
      <c r="C7" s="18">
        <v>93630325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>
        <v>7268019</v>
      </c>
      <c r="L7" s="20">
        <v>8955277</v>
      </c>
      <c r="M7" s="20">
        <v>9011692</v>
      </c>
      <c r="N7" s="20">
        <v>25234988</v>
      </c>
      <c r="O7" s="20"/>
      <c r="P7" s="20"/>
      <c r="Q7" s="20"/>
      <c r="R7" s="20"/>
      <c r="S7" s="20"/>
      <c r="T7" s="20"/>
      <c r="U7" s="20"/>
      <c r="V7" s="20"/>
      <c r="W7" s="20">
        <v>143383616</v>
      </c>
      <c r="X7" s="20">
        <v>-1921248</v>
      </c>
      <c r="Y7" s="20">
        <v>145304864</v>
      </c>
      <c r="Z7" s="21">
        <v>-7563.0456869701366</v>
      </c>
      <c r="AA7" s="22">
        <v>-3842502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-6683054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>
        <v>-149508</v>
      </c>
      <c r="L10" s="20">
        <v>-172615</v>
      </c>
      <c r="M10" s="20">
        <v>-566283</v>
      </c>
      <c r="N10" s="20">
        <v>-888406</v>
      </c>
      <c r="O10" s="20"/>
      <c r="P10" s="20"/>
      <c r="Q10" s="20"/>
      <c r="R10" s="20"/>
      <c r="S10" s="20"/>
      <c r="T10" s="20"/>
      <c r="U10" s="20"/>
      <c r="V10" s="20"/>
      <c r="W10" s="20">
        <v>-8618067</v>
      </c>
      <c r="X10" s="20">
        <v>-3341526</v>
      </c>
      <c r="Y10" s="20">
        <v>-5276541</v>
      </c>
      <c r="Z10" s="21">
        <v>157.90812341427241</v>
      </c>
      <c r="AA10" s="22">
        <v>-6683054</v>
      </c>
    </row>
    <row r="11" spans="1:27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>
        <v>324492</v>
      </c>
      <c r="L11" s="24">
        <v>1583855</v>
      </c>
      <c r="M11" s="20">
        <v>27536</v>
      </c>
      <c r="N11" s="24">
        <v>1935883</v>
      </c>
      <c r="O11" s="24"/>
      <c r="P11" s="24"/>
      <c r="Q11" s="20"/>
      <c r="R11" s="24"/>
      <c r="S11" s="24"/>
      <c r="T11" s="20"/>
      <c r="U11" s="24"/>
      <c r="V11" s="24"/>
      <c r="W11" s="24">
        <v>7192300</v>
      </c>
      <c r="X11" s="20"/>
      <c r="Y11" s="24">
        <v>7192300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354441928</v>
      </c>
      <c r="D13" s="29">
        <f>SUM(D6:D12)</f>
        <v>0</v>
      </c>
      <c r="E13" s="30">
        <f t="shared" si="0"/>
        <v>74598503</v>
      </c>
      <c r="F13" s="31">
        <f t="shared" si="0"/>
        <v>74598503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11550464</v>
      </c>
      <c r="L13" s="31">
        <f t="shared" si="0"/>
        <v>2736761</v>
      </c>
      <c r="M13" s="31">
        <f t="shared" si="0"/>
        <v>14052609</v>
      </c>
      <c r="N13" s="31">
        <f t="shared" si="0"/>
        <v>28339834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410584573</v>
      </c>
      <c r="X13" s="31">
        <f t="shared" si="0"/>
        <v>37299258</v>
      </c>
      <c r="Y13" s="31">
        <f t="shared" si="0"/>
        <v>373285315</v>
      </c>
      <c r="Z13" s="32">
        <f>+IF(X13&lt;&gt;0,+(Y13/X13)*100,0)</f>
        <v>1000.7848279448347</v>
      </c>
      <c r="AA13" s="33">
        <f>SUM(AA6:AA12)</f>
        <v>74598503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16540394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>
        <v>-1650</v>
      </c>
      <c r="L17" s="24">
        <v>9899481</v>
      </c>
      <c r="M17" s="20">
        <v>-1650</v>
      </c>
      <c r="N17" s="24">
        <v>9896181</v>
      </c>
      <c r="O17" s="24"/>
      <c r="P17" s="24"/>
      <c r="Q17" s="20"/>
      <c r="R17" s="24"/>
      <c r="S17" s="24"/>
      <c r="T17" s="20"/>
      <c r="U17" s="24"/>
      <c r="V17" s="24"/>
      <c r="W17" s="24">
        <v>163398024</v>
      </c>
      <c r="X17" s="20">
        <v>8270196</v>
      </c>
      <c r="Y17" s="24">
        <v>155127828</v>
      </c>
      <c r="Z17" s="25">
        <v>1875.7454841457204</v>
      </c>
      <c r="AA17" s="26">
        <v>16540394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16540394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-1650</v>
      </c>
      <c r="L25" s="36">
        <f t="shared" si="1"/>
        <v>9899481</v>
      </c>
      <c r="M25" s="36">
        <f t="shared" si="1"/>
        <v>-1650</v>
      </c>
      <c r="N25" s="36">
        <f t="shared" si="1"/>
        <v>9896181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163398024</v>
      </c>
      <c r="X25" s="36">
        <f t="shared" si="1"/>
        <v>8270196</v>
      </c>
      <c r="Y25" s="36">
        <f t="shared" si="1"/>
        <v>155127828</v>
      </c>
      <c r="Z25" s="37">
        <f>+IF(X25&lt;&gt;0,+(Y25/X25)*100,0)</f>
        <v>1875.7454841457204</v>
      </c>
      <c r="AA25" s="38">
        <f>SUM(AA15:AA24)</f>
        <v>16540394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500594207</v>
      </c>
      <c r="D26" s="29">
        <f>+D13+D25</f>
        <v>0</v>
      </c>
      <c r="E26" s="30">
        <f t="shared" si="2"/>
        <v>91138897</v>
      </c>
      <c r="F26" s="31">
        <f t="shared" si="2"/>
        <v>91138897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11548814</v>
      </c>
      <c r="L26" s="31">
        <f t="shared" si="2"/>
        <v>12636242</v>
      </c>
      <c r="M26" s="31">
        <f t="shared" si="2"/>
        <v>14050959</v>
      </c>
      <c r="N26" s="31">
        <f t="shared" si="2"/>
        <v>38236015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573982597</v>
      </c>
      <c r="X26" s="31">
        <f t="shared" si="2"/>
        <v>45569454</v>
      </c>
      <c r="Y26" s="31">
        <f t="shared" si="2"/>
        <v>528413143</v>
      </c>
      <c r="Z26" s="32">
        <f>+IF(X26&lt;&gt;0,+(Y26/X26)*100,0)</f>
        <v>1159.577516553084</v>
      </c>
      <c r="AA26" s="33">
        <f>+AA13+AA25</f>
        <v>91138897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>
        <v>-2024</v>
      </c>
      <c r="M31" s="20">
        <v>-1009</v>
      </c>
      <c r="N31" s="20">
        <v>-3033</v>
      </c>
      <c r="O31" s="20"/>
      <c r="P31" s="20"/>
      <c r="Q31" s="20"/>
      <c r="R31" s="20"/>
      <c r="S31" s="20"/>
      <c r="T31" s="20"/>
      <c r="U31" s="20"/>
      <c r="V31" s="20"/>
      <c r="W31" s="20">
        <v>-238171</v>
      </c>
      <c r="X31" s="20"/>
      <c r="Y31" s="20">
        <v>-238171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-61562526</v>
      </c>
      <c r="D32" s="18"/>
      <c r="E32" s="19">
        <v>-3999973</v>
      </c>
      <c r="F32" s="20">
        <v>-3999973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>
        <v>191297</v>
      </c>
      <c r="L32" s="20">
        <v>-994532</v>
      </c>
      <c r="M32" s="20">
        <v>-57213</v>
      </c>
      <c r="N32" s="20">
        <v>-860448</v>
      </c>
      <c r="O32" s="20"/>
      <c r="P32" s="20"/>
      <c r="Q32" s="20"/>
      <c r="R32" s="20"/>
      <c r="S32" s="20"/>
      <c r="T32" s="20"/>
      <c r="U32" s="20"/>
      <c r="V32" s="20"/>
      <c r="W32" s="20">
        <v>-64665107</v>
      </c>
      <c r="X32" s="20">
        <v>-1999974</v>
      </c>
      <c r="Y32" s="20">
        <v>-62665133</v>
      </c>
      <c r="Z32" s="21">
        <v>3133.2973828659769</v>
      </c>
      <c r="AA32" s="22">
        <v>-3999973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-8457632</v>
      </c>
      <c r="L33" s="20"/>
      <c r="M33" s="20">
        <v>-11386239</v>
      </c>
      <c r="N33" s="20">
        <v>-19843871</v>
      </c>
      <c r="O33" s="20"/>
      <c r="P33" s="20"/>
      <c r="Q33" s="20"/>
      <c r="R33" s="20"/>
      <c r="S33" s="20"/>
      <c r="T33" s="20"/>
      <c r="U33" s="20"/>
      <c r="V33" s="20"/>
      <c r="W33" s="20">
        <v>-19843871</v>
      </c>
      <c r="X33" s="20"/>
      <c r="Y33" s="20">
        <v>-19843871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>
        <v>1968003</v>
      </c>
      <c r="L35" s="20">
        <v>1977399</v>
      </c>
      <c r="M35" s="20">
        <v>1937471</v>
      </c>
      <c r="N35" s="20">
        <v>5882873</v>
      </c>
      <c r="O35" s="20"/>
      <c r="P35" s="20"/>
      <c r="Q35" s="20"/>
      <c r="R35" s="20"/>
      <c r="S35" s="20"/>
      <c r="T35" s="20"/>
      <c r="U35" s="20"/>
      <c r="V35" s="20"/>
      <c r="W35" s="20">
        <v>123750283</v>
      </c>
      <c r="X35" s="20"/>
      <c r="Y35" s="20">
        <v>123750283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96031465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32421172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-6298332</v>
      </c>
      <c r="L37" s="31">
        <f t="shared" si="3"/>
        <v>980843</v>
      </c>
      <c r="M37" s="31">
        <f t="shared" si="3"/>
        <v>-9506990</v>
      </c>
      <c r="N37" s="31">
        <f t="shared" si="3"/>
        <v>-14824479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80588966</v>
      </c>
      <c r="X37" s="31">
        <f t="shared" si="3"/>
        <v>34421171</v>
      </c>
      <c r="Y37" s="31">
        <f t="shared" si="3"/>
        <v>46167795</v>
      </c>
      <c r="Z37" s="32">
        <f>+IF(X37&lt;&gt;0,+(Y37/X37)*100,0)</f>
        <v>134.1261603215068</v>
      </c>
      <c r="AA37" s="33">
        <f>SUM(AA29:AA36)</f>
        <v>32421172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340656174</v>
      </c>
      <c r="D44" s="29">
        <f>+D37+D43</f>
        <v>0</v>
      </c>
      <c r="E44" s="30">
        <f t="shared" si="5"/>
        <v>32421172</v>
      </c>
      <c r="F44" s="31">
        <f t="shared" si="5"/>
        <v>32421172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-6298332</v>
      </c>
      <c r="L44" s="31">
        <f t="shared" si="5"/>
        <v>980843</v>
      </c>
      <c r="M44" s="31">
        <f t="shared" si="5"/>
        <v>-9506990</v>
      </c>
      <c r="N44" s="31">
        <f t="shared" si="5"/>
        <v>-14824479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325213675</v>
      </c>
      <c r="X44" s="31">
        <f t="shared" si="5"/>
        <v>34421171</v>
      </c>
      <c r="Y44" s="31">
        <f t="shared" si="5"/>
        <v>290792504</v>
      </c>
      <c r="Z44" s="32">
        <f>+IF(X44&lt;&gt;0,+(Y44/X44)*100,0)</f>
        <v>844.80712175654912</v>
      </c>
      <c r="AA44" s="33">
        <f>+AA37+AA43</f>
        <v>32421172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159938033</v>
      </c>
      <c r="D45" s="42">
        <f t="shared" si="6"/>
        <v>0</v>
      </c>
      <c r="E45" s="43">
        <f t="shared" si="6"/>
        <v>58717725</v>
      </c>
      <c r="F45" s="44">
        <f t="shared" si="6"/>
        <v>58717725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17847146</v>
      </c>
      <c r="L45" s="44">
        <f t="shared" si="6"/>
        <v>11655399</v>
      </c>
      <c r="M45" s="44">
        <f t="shared" si="6"/>
        <v>23557949</v>
      </c>
      <c r="N45" s="44">
        <f t="shared" si="6"/>
        <v>53060494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248768922</v>
      </c>
      <c r="X45" s="44">
        <f t="shared" si="6"/>
        <v>11148283</v>
      </c>
      <c r="Y45" s="44">
        <f t="shared" si="6"/>
        <v>237620639</v>
      </c>
      <c r="Z45" s="45">
        <f>+IF(X45&lt;&gt;0,+(Y45/X45)*100,0)</f>
        <v>2131.4550321336478</v>
      </c>
      <c r="AA45" s="46">
        <f>+AA26-AA44</f>
        <v>58717725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-56941174</v>
      </c>
      <c r="D47" s="18"/>
      <c r="E47" s="19">
        <v>95138870</v>
      </c>
      <c r="F47" s="20">
        <v>95138870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>
        <v>12087470</v>
      </c>
      <c r="L47" s="20">
        <v>5143567</v>
      </c>
      <c r="M47" s="20">
        <v>17434791</v>
      </c>
      <c r="N47" s="20">
        <v>34665828</v>
      </c>
      <c r="O47" s="20"/>
      <c r="P47" s="20"/>
      <c r="Q47" s="20"/>
      <c r="R47" s="20"/>
      <c r="S47" s="20"/>
      <c r="T47" s="20"/>
      <c r="U47" s="20"/>
      <c r="V47" s="20"/>
      <c r="W47" s="20">
        <v>9550276</v>
      </c>
      <c r="X47" s="20">
        <v>47569428</v>
      </c>
      <c r="Y47" s="20">
        <v>-38019152</v>
      </c>
      <c r="Z47" s="47">
        <v>-79.923500446547308</v>
      </c>
      <c r="AA47" s="22">
        <v>95138870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-56941174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95138870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12087470</v>
      </c>
      <c r="L50" s="52">
        <f t="shared" si="7"/>
        <v>5143567</v>
      </c>
      <c r="M50" s="52">
        <f t="shared" si="7"/>
        <v>17434791</v>
      </c>
      <c r="N50" s="52">
        <f t="shared" si="7"/>
        <v>34665828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9550276</v>
      </c>
      <c r="X50" s="52">
        <f t="shared" si="7"/>
        <v>47569428</v>
      </c>
      <c r="Y50" s="52">
        <f t="shared" si="7"/>
        <v>-38019152</v>
      </c>
      <c r="Z50" s="53">
        <f>+IF(X50&lt;&gt;0,+(Y50/X50)*100,0)</f>
        <v>-79.923500446547308</v>
      </c>
      <c r="AA50" s="54">
        <f>SUM(AA47:AA49)</f>
        <v>95138870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258419389</v>
      </c>
      <c r="D6" s="18"/>
      <c r="E6" s="19">
        <v>-12158286</v>
      </c>
      <c r="F6" s="20">
        <v>-12158286</v>
      </c>
      <c r="G6" s="20">
        <v>258147606</v>
      </c>
      <c r="H6" s="20">
        <v>30074485</v>
      </c>
      <c r="I6" s="20"/>
      <c r="J6" s="20">
        <v>288222091</v>
      </c>
      <c r="K6" s="20">
        <v>228025</v>
      </c>
      <c r="L6" s="20">
        <v>-520151</v>
      </c>
      <c r="M6" s="20">
        <v>-941595</v>
      </c>
      <c r="N6" s="20">
        <v>-1233721</v>
      </c>
      <c r="O6" s="20"/>
      <c r="P6" s="20"/>
      <c r="Q6" s="20"/>
      <c r="R6" s="20"/>
      <c r="S6" s="20"/>
      <c r="T6" s="20"/>
      <c r="U6" s="20"/>
      <c r="V6" s="20"/>
      <c r="W6" s="20">
        <v>286988370</v>
      </c>
      <c r="X6" s="20">
        <v>-6079134</v>
      </c>
      <c r="Y6" s="20">
        <v>293067504</v>
      </c>
      <c r="Z6" s="21">
        <v>-4820.8758681746449</v>
      </c>
      <c r="AA6" s="22">
        <v>-12158286</v>
      </c>
    </row>
    <row r="7" spans="1:27" x14ac:dyDescent="0.25">
      <c r="A7" s="23" t="s">
        <v>35</v>
      </c>
      <c r="B7" s="17" t="s">
        <v>32</v>
      </c>
      <c r="C7" s="18">
        <v>7743365</v>
      </c>
      <c r="D7" s="18"/>
      <c r="E7" s="19">
        <v>17613801</v>
      </c>
      <c r="F7" s="20">
        <v>17613801</v>
      </c>
      <c r="G7" s="20">
        <v>9393453</v>
      </c>
      <c r="H7" s="20">
        <v>-755989</v>
      </c>
      <c r="I7" s="20"/>
      <c r="J7" s="20">
        <v>8637464</v>
      </c>
      <c r="K7" s="20">
        <v>184473</v>
      </c>
      <c r="L7" s="20">
        <v>358043</v>
      </c>
      <c r="M7" s="20">
        <v>440424</v>
      </c>
      <c r="N7" s="20">
        <v>982940</v>
      </c>
      <c r="O7" s="20"/>
      <c r="P7" s="20"/>
      <c r="Q7" s="20"/>
      <c r="R7" s="20"/>
      <c r="S7" s="20"/>
      <c r="T7" s="20"/>
      <c r="U7" s="20"/>
      <c r="V7" s="20"/>
      <c r="W7" s="20">
        <v>9620404</v>
      </c>
      <c r="X7" s="20">
        <v>8806896</v>
      </c>
      <c r="Y7" s="20">
        <v>813508</v>
      </c>
      <c r="Z7" s="21">
        <v>9.2371705082017552</v>
      </c>
      <c r="AA7" s="22">
        <v>17613801</v>
      </c>
    </row>
    <row r="8" spans="1:27" x14ac:dyDescent="0.25">
      <c r="A8" s="23" t="s">
        <v>36</v>
      </c>
      <c r="B8" s="17" t="s">
        <v>32</v>
      </c>
      <c r="C8" s="18">
        <v>-112229</v>
      </c>
      <c r="D8" s="18"/>
      <c r="E8" s="19"/>
      <c r="F8" s="20"/>
      <c r="G8" s="20">
        <v>-112229</v>
      </c>
      <c r="H8" s="20"/>
      <c r="I8" s="20"/>
      <c r="J8" s="20">
        <v>-112229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-112229</v>
      </c>
      <c r="X8" s="20"/>
      <c r="Y8" s="20">
        <v>-112229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-7385120</v>
      </c>
      <c r="D10" s="18"/>
      <c r="E10" s="19">
        <v>-130442</v>
      </c>
      <c r="F10" s="20">
        <v>-130442</v>
      </c>
      <c r="G10" s="20">
        <v>-5807273</v>
      </c>
      <c r="H10" s="20">
        <v>-1710124</v>
      </c>
      <c r="I10" s="20"/>
      <c r="J10" s="20">
        <v>-7517397</v>
      </c>
      <c r="K10" s="20">
        <v>-152350</v>
      </c>
      <c r="L10" s="20">
        <v>319023</v>
      </c>
      <c r="M10" s="20">
        <v>-117420</v>
      </c>
      <c r="N10" s="20">
        <v>49253</v>
      </c>
      <c r="O10" s="20"/>
      <c r="P10" s="20"/>
      <c r="Q10" s="20"/>
      <c r="R10" s="20"/>
      <c r="S10" s="20"/>
      <c r="T10" s="20"/>
      <c r="U10" s="20"/>
      <c r="V10" s="20"/>
      <c r="W10" s="20">
        <v>-7468144</v>
      </c>
      <c r="X10" s="20">
        <v>-65220</v>
      </c>
      <c r="Y10" s="20">
        <v>-7402924</v>
      </c>
      <c r="Z10" s="21">
        <v>11350.696105489114</v>
      </c>
      <c r="AA10" s="22">
        <v>-130442</v>
      </c>
    </row>
    <row r="11" spans="1:27" x14ac:dyDescent="0.25">
      <c r="A11" s="23" t="s">
        <v>39</v>
      </c>
      <c r="B11" s="17" t="s">
        <v>32</v>
      </c>
      <c r="C11" s="18">
        <v>3452021</v>
      </c>
      <c r="D11" s="18"/>
      <c r="E11" s="19"/>
      <c r="F11" s="20"/>
      <c r="G11" s="24">
        <v>3452021</v>
      </c>
      <c r="H11" s="24">
        <v>2551</v>
      </c>
      <c r="I11" s="24"/>
      <c r="J11" s="20">
        <v>3454572</v>
      </c>
      <c r="K11" s="24">
        <v>113</v>
      </c>
      <c r="L11" s="24">
        <v>65217</v>
      </c>
      <c r="M11" s="20">
        <v>62609</v>
      </c>
      <c r="N11" s="24">
        <v>127939</v>
      </c>
      <c r="O11" s="24"/>
      <c r="P11" s="24"/>
      <c r="Q11" s="20"/>
      <c r="R11" s="24"/>
      <c r="S11" s="24"/>
      <c r="T11" s="20"/>
      <c r="U11" s="24"/>
      <c r="V11" s="24"/>
      <c r="W11" s="24">
        <v>3582511</v>
      </c>
      <c r="X11" s="20"/>
      <c r="Y11" s="24">
        <v>3582511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-72173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262045253</v>
      </c>
      <c r="D13" s="29">
        <f>SUM(D6:D12)</f>
        <v>0</v>
      </c>
      <c r="E13" s="30">
        <f t="shared" si="0"/>
        <v>5325073</v>
      </c>
      <c r="F13" s="31">
        <f t="shared" si="0"/>
        <v>5325073</v>
      </c>
      <c r="G13" s="31">
        <f t="shared" si="0"/>
        <v>265001405</v>
      </c>
      <c r="H13" s="31">
        <f t="shared" si="0"/>
        <v>27610923</v>
      </c>
      <c r="I13" s="31">
        <f t="shared" si="0"/>
        <v>0</v>
      </c>
      <c r="J13" s="31">
        <f t="shared" si="0"/>
        <v>292612328</v>
      </c>
      <c r="K13" s="31">
        <f t="shared" si="0"/>
        <v>260261</v>
      </c>
      <c r="L13" s="31">
        <f t="shared" si="0"/>
        <v>222132</v>
      </c>
      <c r="M13" s="31">
        <f t="shared" si="0"/>
        <v>-555982</v>
      </c>
      <c r="N13" s="31">
        <f t="shared" si="0"/>
        <v>-73589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292538739</v>
      </c>
      <c r="X13" s="31">
        <f t="shared" si="0"/>
        <v>2662542</v>
      </c>
      <c r="Y13" s="31">
        <f t="shared" si="0"/>
        <v>289876197</v>
      </c>
      <c r="Z13" s="32">
        <f>+IF(X13&lt;&gt;0,+(Y13/X13)*100,0)</f>
        <v>10887.197159706777</v>
      </c>
      <c r="AA13" s="33">
        <f>SUM(AA6:AA12)</f>
        <v>5325073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139488993</v>
      </c>
      <c r="D17" s="18"/>
      <c r="E17" s="19">
        <v>1187939</v>
      </c>
      <c r="F17" s="20">
        <v>1187939</v>
      </c>
      <c r="G17" s="24">
        <v>132445550</v>
      </c>
      <c r="H17" s="24">
        <v>284443</v>
      </c>
      <c r="I17" s="24"/>
      <c r="J17" s="20">
        <v>132729993</v>
      </c>
      <c r="K17" s="24"/>
      <c r="L17" s="24">
        <v>434783</v>
      </c>
      <c r="M17" s="20">
        <v>417391</v>
      </c>
      <c r="N17" s="24">
        <v>852174</v>
      </c>
      <c r="O17" s="24"/>
      <c r="P17" s="24"/>
      <c r="Q17" s="20"/>
      <c r="R17" s="24"/>
      <c r="S17" s="24"/>
      <c r="T17" s="20"/>
      <c r="U17" s="24"/>
      <c r="V17" s="24"/>
      <c r="W17" s="24">
        <v>133582167</v>
      </c>
      <c r="X17" s="20">
        <v>593970</v>
      </c>
      <c r="Y17" s="24">
        <v>132988197</v>
      </c>
      <c r="Z17" s="25">
        <v>22389.716147280167</v>
      </c>
      <c r="AA17" s="26">
        <v>1187939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139488993</v>
      </c>
      <c r="D25" s="29">
        <f t="shared" ref="D25:Y25" si="1">SUM(D15:D24)</f>
        <v>0</v>
      </c>
      <c r="E25" s="35">
        <f t="shared" si="1"/>
        <v>1187939</v>
      </c>
      <c r="F25" s="36">
        <f t="shared" si="1"/>
        <v>1187939</v>
      </c>
      <c r="G25" s="36">
        <f t="shared" si="1"/>
        <v>132445550</v>
      </c>
      <c r="H25" s="36">
        <f t="shared" si="1"/>
        <v>284443</v>
      </c>
      <c r="I25" s="36">
        <f t="shared" si="1"/>
        <v>0</v>
      </c>
      <c r="J25" s="36">
        <f t="shared" si="1"/>
        <v>132729993</v>
      </c>
      <c r="K25" s="36">
        <f t="shared" si="1"/>
        <v>0</v>
      </c>
      <c r="L25" s="36">
        <f t="shared" si="1"/>
        <v>434783</v>
      </c>
      <c r="M25" s="36">
        <f t="shared" si="1"/>
        <v>417391</v>
      </c>
      <c r="N25" s="36">
        <f t="shared" si="1"/>
        <v>852174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133582167</v>
      </c>
      <c r="X25" s="36">
        <f t="shared" si="1"/>
        <v>593970</v>
      </c>
      <c r="Y25" s="36">
        <f t="shared" si="1"/>
        <v>132988197</v>
      </c>
      <c r="Z25" s="37">
        <f>+IF(X25&lt;&gt;0,+(Y25/X25)*100,0)</f>
        <v>22389.716147280167</v>
      </c>
      <c r="AA25" s="38">
        <f>SUM(AA15:AA24)</f>
        <v>1187939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401534246</v>
      </c>
      <c r="D26" s="29">
        <f>+D13+D25</f>
        <v>0</v>
      </c>
      <c r="E26" s="30">
        <f t="shared" si="2"/>
        <v>6513012</v>
      </c>
      <c r="F26" s="31">
        <f t="shared" si="2"/>
        <v>6513012</v>
      </c>
      <c r="G26" s="31">
        <f t="shared" si="2"/>
        <v>397446955</v>
      </c>
      <c r="H26" s="31">
        <f t="shared" si="2"/>
        <v>27895366</v>
      </c>
      <c r="I26" s="31">
        <f t="shared" si="2"/>
        <v>0</v>
      </c>
      <c r="J26" s="31">
        <f t="shared" si="2"/>
        <v>425342321</v>
      </c>
      <c r="K26" s="31">
        <f t="shared" si="2"/>
        <v>260261</v>
      </c>
      <c r="L26" s="31">
        <f t="shared" si="2"/>
        <v>656915</v>
      </c>
      <c r="M26" s="31">
        <f t="shared" si="2"/>
        <v>-138591</v>
      </c>
      <c r="N26" s="31">
        <f t="shared" si="2"/>
        <v>778585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426120906</v>
      </c>
      <c r="X26" s="31">
        <f t="shared" si="2"/>
        <v>3256512</v>
      </c>
      <c r="Y26" s="31">
        <f t="shared" si="2"/>
        <v>422864394</v>
      </c>
      <c r="Z26" s="32">
        <f>+IF(X26&lt;&gt;0,+(Y26/X26)*100,0)</f>
        <v>12985.193790165675</v>
      </c>
      <c r="AA26" s="33">
        <f>+AA13+AA25</f>
        <v>6513012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-41445</v>
      </c>
      <c r="D31" s="18"/>
      <c r="E31" s="19"/>
      <c r="F31" s="20"/>
      <c r="G31" s="20">
        <v>-41795</v>
      </c>
      <c r="H31" s="20">
        <v>-571</v>
      </c>
      <c r="I31" s="20"/>
      <c r="J31" s="20">
        <v>-42366</v>
      </c>
      <c r="K31" s="20"/>
      <c r="L31" s="20">
        <v>-1136</v>
      </c>
      <c r="M31" s="20"/>
      <c r="N31" s="20">
        <v>-1136</v>
      </c>
      <c r="O31" s="20"/>
      <c r="P31" s="20"/>
      <c r="Q31" s="20"/>
      <c r="R31" s="20"/>
      <c r="S31" s="20"/>
      <c r="T31" s="20"/>
      <c r="U31" s="20"/>
      <c r="V31" s="20"/>
      <c r="W31" s="20">
        <v>-43502</v>
      </c>
      <c r="X31" s="20"/>
      <c r="Y31" s="20">
        <v>-43502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-94570212</v>
      </c>
      <c r="D32" s="18"/>
      <c r="E32" s="19">
        <v>-3000000</v>
      </c>
      <c r="F32" s="20">
        <v>-3000000</v>
      </c>
      <c r="G32" s="20">
        <v>-95986069</v>
      </c>
      <c r="H32" s="20">
        <v>-1236395</v>
      </c>
      <c r="I32" s="20"/>
      <c r="J32" s="20">
        <v>-97222464</v>
      </c>
      <c r="K32" s="20">
        <v>-764577</v>
      </c>
      <c r="L32" s="20">
        <v>-706474</v>
      </c>
      <c r="M32" s="20">
        <v>-1181754</v>
      </c>
      <c r="N32" s="20">
        <v>-2652805</v>
      </c>
      <c r="O32" s="20"/>
      <c r="P32" s="20"/>
      <c r="Q32" s="20"/>
      <c r="R32" s="20"/>
      <c r="S32" s="20"/>
      <c r="T32" s="20"/>
      <c r="U32" s="20"/>
      <c r="V32" s="20"/>
      <c r="W32" s="20">
        <v>-99875269</v>
      </c>
      <c r="X32" s="20">
        <v>-1500000</v>
      </c>
      <c r="Y32" s="20">
        <v>-98375269</v>
      </c>
      <c r="Z32" s="21">
        <v>6558.3512666666666</v>
      </c>
      <c r="AA32" s="22">
        <v>-3000000</v>
      </c>
    </row>
    <row r="33" spans="1:27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1446200</v>
      </c>
      <c r="D34" s="18"/>
      <c r="E34" s="19"/>
      <c r="F34" s="20"/>
      <c r="G34" s="20">
        <v>1446200</v>
      </c>
      <c r="H34" s="20"/>
      <c r="I34" s="20"/>
      <c r="J34" s="20">
        <v>1446200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1446200</v>
      </c>
      <c r="X34" s="20"/>
      <c r="Y34" s="20">
        <v>1446200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38814004</v>
      </c>
      <c r="D35" s="18"/>
      <c r="E35" s="19"/>
      <c r="F35" s="20"/>
      <c r="G35" s="20">
        <v>33672253</v>
      </c>
      <c r="H35" s="20">
        <v>4177921</v>
      </c>
      <c r="I35" s="20"/>
      <c r="J35" s="20">
        <v>37850174</v>
      </c>
      <c r="K35" s="20">
        <v>204823</v>
      </c>
      <c r="L35" s="20">
        <v>5541988</v>
      </c>
      <c r="M35" s="20">
        <v>198524</v>
      </c>
      <c r="N35" s="20">
        <v>5945335</v>
      </c>
      <c r="O35" s="20"/>
      <c r="P35" s="20"/>
      <c r="Q35" s="20"/>
      <c r="R35" s="20"/>
      <c r="S35" s="20"/>
      <c r="T35" s="20"/>
      <c r="U35" s="20"/>
      <c r="V35" s="20"/>
      <c r="W35" s="20">
        <v>43795509</v>
      </c>
      <c r="X35" s="20"/>
      <c r="Y35" s="20">
        <v>43795509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-62567708</v>
      </c>
      <c r="D37" s="29">
        <f t="shared" ref="D37:Y37" si="3">SUM(D29:D36)</f>
        <v>0</v>
      </c>
      <c r="E37" s="30">
        <f t="shared" si="3"/>
        <v>-3000000</v>
      </c>
      <c r="F37" s="31">
        <f t="shared" si="3"/>
        <v>-3000000</v>
      </c>
      <c r="G37" s="31">
        <f t="shared" si="3"/>
        <v>-69125666</v>
      </c>
      <c r="H37" s="31">
        <f t="shared" si="3"/>
        <v>2940955</v>
      </c>
      <c r="I37" s="31">
        <f t="shared" si="3"/>
        <v>0</v>
      </c>
      <c r="J37" s="31">
        <f t="shared" si="3"/>
        <v>-66184711</v>
      </c>
      <c r="K37" s="31">
        <f t="shared" si="3"/>
        <v>-559754</v>
      </c>
      <c r="L37" s="31">
        <f t="shared" si="3"/>
        <v>4834378</v>
      </c>
      <c r="M37" s="31">
        <f t="shared" si="3"/>
        <v>-983230</v>
      </c>
      <c r="N37" s="31">
        <f t="shared" si="3"/>
        <v>3291394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-62893317</v>
      </c>
      <c r="X37" s="31">
        <f t="shared" si="3"/>
        <v>-1500000</v>
      </c>
      <c r="Y37" s="31">
        <f t="shared" si="3"/>
        <v>-61393317</v>
      </c>
      <c r="Z37" s="32">
        <f>+IF(X37&lt;&gt;0,+(Y37/X37)*100,0)</f>
        <v>4092.8877999999995</v>
      </c>
      <c r="AA37" s="33">
        <f>SUM(AA29:AA36)</f>
        <v>-3000000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6016124</v>
      </c>
      <c r="D40" s="18"/>
      <c r="E40" s="19">
        <v>3000000</v>
      </c>
      <c r="F40" s="20">
        <v>3000000</v>
      </c>
      <c r="G40" s="20">
        <v>6016124</v>
      </c>
      <c r="H40" s="20"/>
      <c r="I40" s="20"/>
      <c r="J40" s="20">
        <v>6016124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6016124</v>
      </c>
      <c r="X40" s="20">
        <v>1500000</v>
      </c>
      <c r="Y40" s="20">
        <v>4516124</v>
      </c>
      <c r="Z40" s="21">
        <v>301.07493333333338</v>
      </c>
      <c r="AA40" s="22">
        <v>3000000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6016124</v>
      </c>
      <c r="D43" s="29">
        <f t="shared" ref="D43:Y43" si="4">SUM(D39:D42)</f>
        <v>0</v>
      </c>
      <c r="E43" s="35">
        <f t="shared" si="4"/>
        <v>3000000</v>
      </c>
      <c r="F43" s="36">
        <f t="shared" si="4"/>
        <v>3000000</v>
      </c>
      <c r="G43" s="36">
        <f t="shared" si="4"/>
        <v>6016124</v>
      </c>
      <c r="H43" s="36">
        <f t="shared" si="4"/>
        <v>0</v>
      </c>
      <c r="I43" s="36">
        <f t="shared" si="4"/>
        <v>0</v>
      </c>
      <c r="J43" s="36">
        <f t="shared" si="4"/>
        <v>6016124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6016124</v>
      </c>
      <c r="X43" s="36">
        <f t="shared" si="4"/>
        <v>1500000</v>
      </c>
      <c r="Y43" s="36">
        <f t="shared" si="4"/>
        <v>4516124</v>
      </c>
      <c r="Z43" s="37">
        <f>+IF(X43&lt;&gt;0,+(Y43/X43)*100,0)</f>
        <v>301.07493333333338</v>
      </c>
      <c r="AA43" s="38">
        <f>SUM(AA39:AA42)</f>
        <v>3000000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-56551584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-63109542</v>
      </c>
      <c r="H44" s="31">
        <f t="shared" si="5"/>
        <v>2940955</v>
      </c>
      <c r="I44" s="31">
        <f t="shared" si="5"/>
        <v>0</v>
      </c>
      <c r="J44" s="31">
        <f t="shared" si="5"/>
        <v>-60168587</v>
      </c>
      <c r="K44" s="31">
        <f t="shared" si="5"/>
        <v>-559754</v>
      </c>
      <c r="L44" s="31">
        <f t="shared" si="5"/>
        <v>4834378</v>
      </c>
      <c r="M44" s="31">
        <f t="shared" si="5"/>
        <v>-983230</v>
      </c>
      <c r="N44" s="31">
        <f t="shared" si="5"/>
        <v>3291394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-56877193</v>
      </c>
      <c r="X44" s="31">
        <f t="shared" si="5"/>
        <v>0</v>
      </c>
      <c r="Y44" s="31">
        <f t="shared" si="5"/>
        <v>-56877193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458085830</v>
      </c>
      <c r="D45" s="42">
        <f t="shared" si="6"/>
        <v>0</v>
      </c>
      <c r="E45" s="43">
        <f t="shared" si="6"/>
        <v>6513012</v>
      </c>
      <c r="F45" s="44">
        <f t="shared" si="6"/>
        <v>6513012</v>
      </c>
      <c r="G45" s="44">
        <f t="shared" si="6"/>
        <v>460556497</v>
      </c>
      <c r="H45" s="44">
        <f t="shared" si="6"/>
        <v>24954411</v>
      </c>
      <c r="I45" s="44">
        <f t="shared" si="6"/>
        <v>0</v>
      </c>
      <c r="J45" s="44">
        <f t="shared" si="6"/>
        <v>485510908</v>
      </c>
      <c r="K45" s="44">
        <f t="shared" si="6"/>
        <v>820015</v>
      </c>
      <c r="L45" s="44">
        <f t="shared" si="6"/>
        <v>-4177463</v>
      </c>
      <c r="M45" s="44">
        <f t="shared" si="6"/>
        <v>844639</v>
      </c>
      <c r="N45" s="44">
        <f t="shared" si="6"/>
        <v>-2512809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482998099</v>
      </c>
      <c r="X45" s="44">
        <f t="shared" si="6"/>
        <v>3256512</v>
      </c>
      <c r="Y45" s="44">
        <f t="shared" si="6"/>
        <v>479741587</v>
      </c>
      <c r="Z45" s="45">
        <f>+IF(X45&lt;&gt;0,+(Y45/X45)*100,0)</f>
        <v>14731.761682438142</v>
      </c>
      <c r="AA45" s="46">
        <f>+AA26-AA44</f>
        <v>6513012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176658586</v>
      </c>
      <c r="D47" s="18"/>
      <c r="E47" s="19">
        <v>6513012</v>
      </c>
      <c r="F47" s="20">
        <v>6513012</v>
      </c>
      <c r="G47" s="20">
        <v>178036708</v>
      </c>
      <c r="H47" s="20">
        <v>27429919</v>
      </c>
      <c r="I47" s="20"/>
      <c r="J47" s="20">
        <v>205466627</v>
      </c>
      <c r="K47" s="20">
        <v>802788</v>
      </c>
      <c r="L47" s="20">
        <v>580165</v>
      </c>
      <c r="M47" s="20">
        <v>805387</v>
      </c>
      <c r="N47" s="20">
        <v>2188340</v>
      </c>
      <c r="O47" s="20"/>
      <c r="P47" s="20"/>
      <c r="Q47" s="20"/>
      <c r="R47" s="20"/>
      <c r="S47" s="20"/>
      <c r="T47" s="20"/>
      <c r="U47" s="20"/>
      <c r="V47" s="20"/>
      <c r="W47" s="20">
        <v>207654967</v>
      </c>
      <c r="X47" s="20">
        <v>3256512</v>
      </c>
      <c r="Y47" s="20">
        <v>204398455</v>
      </c>
      <c r="Z47" s="47">
        <v>6276.6068419216635</v>
      </c>
      <c r="AA47" s="22">
        <v>6513012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176658586</v>
      </c>
      <c r="D50" s="50">
        <f t="shared" ref="D50:Y50" si="7">SUM(D47:D49)</f>
        <v>0</v>
      </c>
      <c r="E50" s="51">
        <f t="shared" si="7"/>
        <v>6513012</v>
      </c>
      <c r="F50" s="52">
        <f t="shared" si="7"/>
        <v>6513012</v>
      </c>
      <c r="G50" s="52">
        <f t="shared" si="7"/>
        <v>178036708</v>
      </c>
      <c r="H50" s="52">
        <f t="shared" si="7"/>
        <v>27429919</v>
      </c>
      <c r="I50" s="52">
        <f t="shared" si="7"/>
        <v>0</v>
      </c>
      <c r="J50" s="52">
        <f t="shared" si="7"/>
        <v>205466627</v>
      </c>
      <c r="K50" s="52">
        <f t="shared" si="7"/>
        <v>802788</v>
      </c>
      <c r="L50" s="52">
        <f t="shared" si="7"/>
        <v>580165</v>
      </c>
      <c r="M50" s="52">
        <f t="shared" si="7"/>
        <v>805387</v>
      </c>
      <c r="N50" s="52">
        <f t="shared" si="7"/>
        <v>2188340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207654967</v>
      </c>
      <c r="X50" s="52">
        <f t="shared" si="7"/>
        <v>3256512</v>
      </c>
      <c r="Y50" s="52">
        <f t="shared" si="7"/>
        <v>204398455</v>
      </c>
      <c r="Z50" s="53">
        <f>+IF(X50&lt;&gt;0,+(Y50/X50)*100,0)</f>
        <v>6276.6068419216635</v>
      </c>
      <c r="AA50" s="54">
        <f>SUM(AA47:AA49)</f>
        <v>6513012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>
        <v>6231395</v>
      </c>
      <c r="L6" s="20">
        <v>2533337</v>
      </c>
      <c r="M6" s="20">
        <v>3475972</v>
      </c>
      <c r="N6" s="20">
        <v>12240704</v>
      </c>
      <c r="O6" s="20"/>
      <c r="P6" s="20"/>
      <c r="Q6" s="20"/>
      <c r="R6" s="20"/>
      <c r="S6" s="20"/>
      <c r="T6" s="20"/>
      <c r="U6" s="20"/>
      <c r="V6" s="20"/>
      <c r="W6" s="20">
        <v>69820131</v>
      </c>
      <c r="X6" s="20">
        <v>20997774</v>
      </c>
      <c r="Y6" s="20">
        <v>48822357</v>
      </c>
      <c r="Z6" s="21">
        <v>232.51206056413406</v>
      </c>
      <c r="AA6" s="22">
        <v>41995576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68454961</v>
      </c>
      <c r="G7" s="20">
        <v>421876605</v>
      </c>
      <c r="H7" s="20">
        <v>9410293</v>
      </c>
      <c r="I7" s="20">
        <v>12829867</v>
      </c>
      <c r="J7" s="20">
        <v>444116765</v>
      </c>
      <c r="K7" s="20">
        <v>11317117</v>
      </c>
      <c r="L7" s="20">
        <v>12033846</v>
      </c>
      <c r="M7" s="20">
        <v>12056673</v>
      </c>
      <c r="N7" s="20">
        <v>35407636</v>
      </c>
      <c r="O7" s="20"/>
      <c r="P7" s="20"/>
      <c r="Q7" s="20"/>
      <c r="R7" s="20"/>
      <c r="S7" s="20"/>
      <c r="T7" s="20"/>
      <c r="U7" s="20"/>
      <c r="V7" s="20"/>
      <c r="W7" s="20">
        <v>479524401</v>
      </c>
      <c r="X7" s="20">
        <v>34227480</v>
      </c>
      <c r="Y7" s="20">
        <v>445296921</v>
      </c>
      <c r="Z7" s="21">
        <v>1300.9924218785609</v>
      </c>
      <c r="AA7" s="22">
        <v>68454961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>
        <v>-991434</v>
      </c>
      <c r="L10" s="20">
        <v>-1070674</v>
      </c>
      <c r="M10" s="20">
        <v>-213144</v>
      </c>
      <c r="N10" s="20">
        <v>-2275252</v>
      </c>
      <c r="O10" s="20"/>
      <c r="P10" s="20"/>
      <c r="Q10" s="20"/>
      <c r="R10" s="20"/>
      <c r="S10" s="20"/>
      <c r="T10" s="20"/>
      <c r="U10" s="20"/>
      <c r="V10" s="20"/>
      <c r="W10" s="20">
        <v>-28724107</v>
      </c>
      <c r="X10" s="20"/>
      <c r="Y10" s="20">
        <v>-28724107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>
        <v>-65250</v>
      </c>
      <c r="L11" s="24">
        <v>-183939</v>
      </c>
      <c r="M11" s="20">
        <v>189984</v>
      </c>
      <c r="N11" s="24">
        <v>-59205</v>
      </c>
      <c r="O11" s="24"/>
      <c r="P11" s="24"/>
      <c r="Q11" s="20"/>
      <c r="R11" s="24"/>
      <c r="S11" s="24"/>
      <c r="T11" s="20"/>
      <c r="U11" s="24"/>
      <c r="V11" s="24"/>
      <c r="W11" s="24">
        <v>-221427</v>
      </c>
      <c r="X11" s="20"/>
      <c r="Y11" s="24">
        <v>-221427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110450537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16491828</v>
      </c>
      <c r="L13" s="31">
        <f t="shared" si="0"/>
        <v>13312570</v>
      </c>
      <c r="M13" s="31">
        <f t="shared" si="0"/>
        <v>15509485</v>
      </c>
      <c r="N13" s="31">
        <f t="shared" si="0"/>
        <v>45313883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519726551</v>
      </c>
      <c r="X13" s="31">
        <f t="shared" si="0"/>
        <v>55225254</v>
      </c>
      <c r="Y13" s="31">
        <f t="shared" si="0"/>
        <v>464501297</v>
      </c>
      <c r="Z13" s="32">
        <f>+IF(X13&lt;&gt;0,+(Y13/X13)*100,0)</f>
        <v>841.1030522376592</v>
      </c>
      <c r="AA13" s="33">
        <f>SUM(AA6:AA12)</f>
        <v>110450537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-8024889</v>
      </c>
      <c r="X17" s="20">
        <v>-3994104</v>
      </c>
      <c r="Y17" s="24">
        <v>-4030785</v>
      </c>
      <c r="Z17" s="25">
        <v>100.91837869018934</v>
      </c>
      <c r="AA17" s="26">
        <v>-7988206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-8024889</v>
      </c>
      <c r="X25" s="36">
        <f t="shared" si="1"/>
        <v>-3994104</v>
      </c>
      <c r="Y25" s="36">
        <f t="shared" si="1"/>
        <v>-4030785</v>
      </c>
      <c r="Z25" s="37">
        <f>+IF(X25&lt;&gt;0,+(Y25/X25)*100,0)</f>
        <v>100.91837869018934</v>
      </c>
      <c r="AA25" s="38">
        <f>SUM(AA15:AA24)</f>
        <v>-7988206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102462331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16491828</v>
      </c>
      <c r="L26" s="31">
        <f t="shared" si="2"/>
        <v>13312570</v>
      </c>
      <c r="M26" s="31">
        <f t="shared" si="2"/>
        <v>15509485</v>
      </c>
      <c r="N26" s="31">
        <f t="shared" si="2"/>
        <v>45313883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511701662</v>
      </c>
      <c r="X26" s="31">
        <f t="shared" si="2"/>
        <v>51231150</v>
      </c>
      <c r="Y26" s="31">
        <f t="shared" si="2"/>
        <v>460470512</v>
      </c>
      <c r="Z26" s="32">
        <f>+IF(X26&lt;&gt;0,+(Y26/X26)*100,0)</f>
        <v>898.80963437283765</v>
      </c>
      <c r="AA26" s="33">
        <f>+AA13+AA25</f>
        <v>102462331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>
        <v>-237</v>
      </c>
      <c r="L31" s="20">
        <v>-2067</v>
      </c>
      <c r="M31" s="20">
        <v>-737</v>
      </c>
      <c r="N31" s="20">
        <v>-3041</v>
      </c>
      <c r="O31" s="20"/>
      <c r="P31" s="20"/>
      <c r="Q31" s="20"/>
      <c r="R31" s="20"/>
      <c r="S31" s="20"/>
      <c r="T31" s="20"/>
      <c r="U31" s="20"/>
      <c r="V31" s="20"/>
      <c r="W31" s="20">
        <v>-111019</v>
      </c>
      <c r="X31" s="20"/>
      <c r="Y31" s="20">
        <v>-111019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-2000000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>
        <v>-2790359</v>
      </c>
      <c r="L32" s="20">
        <v>-2803074</v>
      </c>
      <c r="M32" s="20">
        <v>-288704</v>
      </c>
      <c r="N32" s="20">
        <v>-5882137</v>
      </c>
      <c r="O32" s="20"/>
      <c r="P32" s="20"/>
      <c r="Q32" s="20"/>
      <c r="R32" s="20"/>
      <c r="S32" s="20"/>
      <c r="T32" s="20"/>
      <c r="U32" s="20"/>
      <c r="V32" s="20"/>
      <c r="W32" s="20">
        <v>-86695467</v>
      </c>
      <c r="X32" s="20">
        <v>-999996</v>
      </c>
      <c r="Y32" s="20">
        <v>-85695471</v>
      </c>
      <c r="Z32" s="21">
        <v>8569.5813783255126</v>
      </c>
      <c r="AA32" s="22">
        <v>-2000000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>
        <v>-730187</v>
      </c>
      <c r="M33" s="20">
        <v>-146906</v>
      </c>
      <c r="N33" s="20">
        <v>-877093</v>
      </c>
      <c r="O33" s="20"/>
      <c r="P33" s="20"/>
      <c r="Q33" s="20"/>
      <c r="R33" s="20"/>
      <c r="S33" s="20"/>
      <c r="T33" s="20"/>
      <c r="U33" s="20"/>
      <c r="V33" s="20"/>
      <c r="W33" s="20">
        <v>-20364231</v>
      </c>
      <c r="X33" s="20"/>
      <c r="Y33" s="20">
        <v>-20364231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>
        <v>1315510</v>
      </c>
      <c r="L35" s="20">
        <v>1114110</v>
      </c>
      <c r="M35" s="20">
        <v>1203878</v>
      </c>
      <c r="N35" s="20">
        <v>3633498</v>
      </c>
      <c r="O35" s="20"/>
      <c r="P35" s="20"/>
      <c r="Q35" s="20"/>
      <c r="R35" s="20"/>
      <c r="S35" s="20"/>
      <c r="T35" s="20"/>
      <c r="U35" s="20"/>
      <c r="V35" s="20"/>
      <c r="W35" s="20">
        <v>43130186</v>
      </c>
      <c r="X35" s="20">
        <v>16142718</v>
      </c>
      <c r="Y35" s="20">
        <v>26987468</v>
      </c>
      <c r="Z35" s="21">
        <v>167.18044631641337</v>
      </c>
      <c r="AA35" s="22">
        <v>32285446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30285446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-1475086</v>
      </c>
      <c r="L37" s="31">
        <f t="shared" si="3"/>
        <v>-2421218</v>
      </c>
      <c r="M37" s="31">
        <f t="shared" si="3"/>
        <v>767531</v>
      </c>
      <c r="N37" s="31">
        <f t="shared" si="3"/>
        <v>-3128773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-64040531</v>
      </c>
      <c r="X37" s="31">
        <f t="shared" si="3"/>
        <v>15142722</v>
      </c>
      <c r="Y37" s="31">
        <f t="shared" si="3"/>
        <v>-79183253</v>
      </c>
      <c r="Z37" s="32">
        <f>+IF(X37&lt;&gt;0,+(Y37/X37)*100,0)</f>
        <v>-522.91294127964579</v>
      </c>
      <c r="AA37" s="33">
        <f>SUM(AA29:AA36)</f>
        <v>30285446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2230711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2230711</v>
      </c>
      <c r="Y43" s="36">
        <f t="shared" si="4"/>
        <v>1400101</v>
      </c>
      <c r="Z43" s="37">
        <f>+IF(X43&lt;&gt;0,+(Y43/X43)*100,0)</f>
        <v>62.764786653224014</v>
      </c>
      <c r="AA43" s="38">
        <f>SUM(AA39:AA42)</f>
        <v>2230711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32516157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-1475086</v>
      </c>
      <c r="L44" s="31">
        <f t="shared" si="5"/>
        <v>-2421218</v>
      </c>
      <c r="M44" s="31">
        <f t="shared" si="5"/>
        <v>767531</v>
      </c>
      <c r="N44" s="31">
        <f t="shared" si="5"/>
        <v>-3128773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-60409719</v>
      </c>
      <c r="X44" s="31">
        <f t="shared" si="5"/>
        <v>17373433</v>
      </c>
      <c r="Y44" s="31">
        <f t="shared" si="5"/>
        <v>-77783152</v>
      </c>
      <c r="Z44" s="32">
        <f>+IF(X44&lt;&gt;0,+(Y44/X44)*100,0)</f>
        <v>-447.7131951986691</v>
      </c>
      <c r="AA44" s="33">
        <f>+AA37+AA43</f>
        <v>32516157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69946174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17966914</v>
      </c>
      <c r="L45" s="44">
        <f t="shared" si="6"/>
        <v>15733788</v>
      </c>
      <c r="M45" s="44">
        <f t="shared" si="6"/>
        <v>14741954</v>
      </c>
      <c r="N45" s="44">
        <f t="shared" si="6"/>
        <v>48442656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572111381</v>
      </c>
      <c r="X45" s="44">
        <f t="shared" si="6"/>
        <v>33857717</v>
      </c>
      <c r="Y45" s="44">
        <f t="shared" si="6"/>
        <v>538253664</v>
      </c>
      <c r="Z45" s="45">
        <f>+IF(X45&lt;&gt;0,+(Y45/X45)*100,0)</f>
        <v>1589.7517957279872</v>
      </c>
      <c r="AA45" s="46">
        <f>+AA26-AA44</f>
        <v>69946174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72176886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>
        <v>-127781021</v>
      </c>
      <c r="L47" s="20">
        <v>6399512</v>
      </c>
      <c r="M47" s="20">
        <v>5602274</v>
      </c>
      <c r="N47" s="20">
        <v>-115779235</v>
      </c>
      <c r="O47" s="20"/>
      <c r="P47" s="20"/>
      <c r="Q47" s="20"/>
      <c r="R47" s="20"/>
      <c r="S47" s="20"/>
      <c r="T47" s="20"/>
      <c r="U47" s="20"/>
      <c r="V47" s="20"/>
      <c r="W47" s="20">
        <v>-144903860</v>
      </c>
      <c r="X47" s="20">
        <v>36088422</v>
      </c>
      <c r="Y47" s="20">
        <v>-180992282</v>
      </c>
      <c r="Z47" s="47">
        <v>-501.52451110220335</v>
      </c>
      <c r="AA47" s="22">
        <v>72176886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72176886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-127781021</v>
      </c>
      <c r="L50" s="52">
        <f t="shared" si="7"/>
        <v>6399512</v>
      </c>
      <c r="M50" s="52">
        <f t="shared" si="7"/>
        <v>5602274</v>
      </c>
      <c r="N50" s="52">
        <f t="shared" si="7"/>
        <v>-115779235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-144903860</v>
      </c>
      <c r="X50" s="52">
        <f t="shared" si="7"/>
        <v>36088422</v>
      </c>
      <c r="Y50" s="52">
        <f t="shared" si="7"/>
        <v>-180992282</v>
      </c>
      <c r="Z50" s="53">
        <f>+IF(X50&lt;&gt;0,+(Y50/X50)*100,0)</f>
        <v>-501.52451110220335</v>
      </c>
      <c r="AA50" s="54">
        <f>SUM(AA47:AA49)</f>
        <v>72176886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-26549723</v>
      </c>
      <c r="G6" s="20">
        <v>384530891</v>
      </c>
      <c r="H6" s="20">
        <v>1654819</v>
      </c>
      <c r="I6" s="20">
        <v>4666753</v>
      </c>
      <c r="J6" s="20">
        <v>390852463</v>
      </c>
      <c r="K6" s="20">
        <v>4843645</v>
      </c>
      <c r="L6" s="20">
        <v>-793970</v>
      </c>
      <c r="M6" s="20">
        <v>18818677</v>
      </c>
      <c r="N6" s="20">
        <v>22868352</v>
      </c>
      <c r="O6" s="20"/>
      <c r="P6" s="20"/>
      <c r="Q6" s="20"/>
      <c r="R6" s="20"/>
      <c r="S6" s="20"/>
      <c r="T6" s="20"/>
      <c r="U6" s="20"/>
      <c r="V6" s="20"/>
      <c r="W6" s="20">
        <v>413720815</v>
      </c>
      <c r="X6" s="20">
        <v>-6504205</v>
      </c>
      <c r="Y6" s="20">
        <v>420225020</v>
      </c>
      <c r="Z6" s="21">
        <v>-6460.8206537155584</v>
      </c>
      <c r="AA6" s="22">
        <v>-26549723</v>
      </c>
    </row>
    <row r="7" spans="1:27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52048767</v>
      </c>
      <c r="G7" s="20">
        <v>57867024</v>
      </c>
      <c r="H7" s="20">
        <v>1934144</v>
      </c>
      <c r="I7" s="20">
        <v>2284726</v>
      </c>
      <c r="J7" s="20">
        <v>62085894</v>
      </c>
      <c r="K7" s="20">
        <v>511909</v>
      </c>
      <c r="L7" s="20">
        <v>1255497</v>
      </c>
      <c r="M7" s="20">
        <v>387375</v>
      </c>
      <c r="N7" s="20">
        <v>2154781</v>
      </c>
      <c r="O7" s="20"/>
      <c r="P7" s="20"/>
      <c r="Q7" s="20"/>
      <c r="R7" s="20"/>
      <c r="S7" s="20"/>
      <c r="T7" s="20"/>
      <c r="U7" s="20"/>
      <c r="V7" s="20"/>
      <c r="W7" s="20">
        <v>64240675</v>
      </c>
      <c r="X7" s="20">
        <v>28264737</v>
      </c>
      <c r="Y7" s="20">
        <v>35975938</v>
      </c>
      <c r="Z7" s="21">
        <v>127.28205466762348</v>
      </c>
      <c r="AA7" s="22">
        <v>52048767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18558393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>
        <v>-699736</v>
      </c>
      <c r="L10" s="20">
        <v>-701744</v>
      </c>
      <c r="M10" s="20">
        <v>-675746</v>
      </c>
      <c r="N10" s="20">
        <v>-2077226</v>
      </c>
      <c r="O10" s="20"/>
      <c r="P10" s="20"/>
      <c r="Q10" s="20"/>
      <c r="R10" s="20"/>
      <c r="S10" s="20"/>
      <c r="T10" s="20"/>
      <c r="U10" s="20"/>
      <c r="V10" s="20"/>
      <c r="W10" s="20">
        <v>-64926301</v>
      </c>
      <c r="X10" s="20">
        <v>9281313</v>
      </c>
      <c r="Y10" s="20">
        <v>-74207614</v>
      </c>
      <c r="Z10" s="21">
        <v>-799.53788865864124</v>
      </c>
      <c r="AA10" s="22">
        <v>18558393</v>
      </c>
    </row>
    <row r="11" spans="1:27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/>
      <c r="G11" s="24">
        <v>-11859728</v>
      </c>
      <c r="H11" s="24">
        <v>184027</v>
      </c>
      <c r="I11" s="24">
        <v>-339130</v>
      </c>
      <c r="J11" s="20">
        <v>-12014831</v>
      </c>
      <c r="K11" s="24">
        <v>920045</v>
      </c>
      <c r="L11" s="24">
        <v>92509</v>
      </c>
      <c r="M11" s="20">
        <v>511815</v>
      </c>
      <c r="N11" s="24">
        <v>1524369</v>
      </c>
      <c r="O11" s="24"/>
      <c r="P11" s="24"/>
      <c r="Q11" s="20"/>
      <c r="R11" s="24"/>
      <c r="S11" s="24"/>
      <c r="T11" s="20"/>
      <c r="U11" s="24"/>
      <c r="V11" s="24"/>
      <c r="W11" s="24">
        <v>-10490462</v>
      </c>
      <c r="X11" s="20"/>
      <c r="Y11" s="24">
        <v>-10490462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44057437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5575863</v>
      </c>
      <c r="L13" s="31">
        <f t="shared" si="0"/>
        <v>-147708</v>
      </c>
      <c r="M13" s="31">
        <f t="shared" si="0"/>
        <v>19042121</v>
      </c>
      <c r="N13" s="31">
        <f t="shared" si="0"/>
        <v>24470276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402085183</v>
      </c>
      <c r="X13" s="31">
        <f t="shared" si="0"/>
        <v>31041845</v>
      </c>
      <c r="Y13" s="31">
        <f t="shared" si="0"/>
        <v>371043338</v>
      </c>
      <c r="Z13" s="32">
        <f>+IF(X13&lt;&gt;0,+(Y13/X13)*100,0)</f>
        <v>1195.300530622455</v>
      </c>
      <c r="AA13" s="33">
        <f>SUM(AA6:AA12)</f>
        <v>44057437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81759254</v>
      </c>
      <c r="G17" s="24">
        <v>71378062</v>
      </c>
      <c r="H17" s="24">
        <v>-9499050</v>
      </c>
      <c r="I17" s="24">
        <v>-1266879</v>
      </c>
      <c r="J17" s="20">
        <v>60612133</v>
      </c>
      <c r="K17" s="24">
        <v>2663599</v>
      </c>
      <c r="L17" s="24">
        <v>-1266879</v>
      </c>
      <c r="M17" s="20">
        <v>7078761</v>
      </c>
      <c r="N17" s="24">
        <v>8475481</v>
      </c>
      <c r="O17" s="24"/>
      <c r="P17" s="24"/>
      <c r="Q17" s="20"/>
      <c r="R17" s="24"/>
      <c r="S17" s="24"/>
      <c r="T17" s="20"/>
      <c r="U17" s="24"/>
      <c r="V17" s="24"/>
      <c r="W17" s="24">
        <v>69087614</v>
      </c>
      <c r="X17" s="20">
        <v>79554978</v>
      </c>
      <c r="Y17" s="24">
        <v>-10467364</v>
      </c>
      <c r="Z17" s="25">
        <v>-13.15739663707782</v>
      </c>
      <c r="AA17" s="26">
        <v>81759254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81759254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2663599</v>
      </c>
      <c r="L25" s="36">
        <f t="shared" si="1"/>
        <v>-1266879</v>
      </c>
      <c r="M25" s="36">
        <f t="shared" si="1"/>
        <v>7078761</v>
      </c>
      <c r="N25" s="36">
        <f t="shared" si="1"/>
        <v>8475481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69087614</v>
      </c>
      <c r="X25" s="36">
        <f t="shared" si="1"/>
        <v>79554978</v>
      </c>
      <c r="Y25" s="36">
        <f t="shared" si="1"/>
        <v>-10467364</v>
      </c>
      <c r="Z25" s="37">
        <f>+IF(X25&lt;&gt;0,+(Y25/X25)*100,0)</f>
        <v>-13.15739663707782</v>
      </c>
      <c r="AA25" s="38">
        <f>SUM(AA15:AA24)</f>
        <v>81759254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125816691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8239462</v>
      </c>
      <c r="L26" s="31">
        <f t="shared" si="2"/>
        <v>-1414587</v>
      </c>
      <c r="M26" s="31">
        <f t="shared" si="2"/>
        <v>26120882</v>
      </c>
      <c r="N26" s="31">
        <f t="shared" si="2"/>
        <v>32945757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471172797</v>
      </c>
      <c r="X26" s="31">
        <f t="shared" si="2"/>
        <v>110596823</v>
      </c>
      <c r="Y26" s="31">
        <f t="shared" si="2"/>
        <v>360575974</v>
      </c>
      <c r="Z26" s="32">
        <f>+IF(X26&lt;&gt;0,+(Y26/X26)*100,0)</f>
        <v>326.02742485649878</v>
      </c>
      <c r="AA26" s="33">
        <f>+AA13+AA25</f>
        <v>125816691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>
        <v>-3076</v>
      </c>
      <c r="L31" s="20">
        <v>-9867</v>
      </c>
      <c r="M31" s="20">
        <v>-11190</v>
      </c>
      <c r="N31" s="20">
        <v>-24133</v>
      </c>
      <c r="O31" s="20"/>
      <c r="P31" s="20"/>
      <c r="Q31" s="20"/>
      <c r="R31" s="20"/>
      <c r="S31" s="20"/>
      <c r="T31" s="20"/>
      <c r="U31" s="20"/>
      <c r="V31" s="20"/>
      <c r="W31" s="20">
        <v>-1249530</v>
      </c>
      <c r="X31" s="20"/>
      <c r="Y31" s="20">
        <v>-1249530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/>
      <c r="G32" s="20">
        <v>-218886846</v>
      </c>
      <c r="H32" s="20">
        <v>-1900474</v>
      </c>
      <c r="I32" s="20">
        <v>-3045176</v>
      </c>
      <c r="J32" s="20">
        <v>-223832496</v>
      </c>
      <c r="K32" s="20">
        <v>1431240</v>
      </c>
      <c r="L32" s="20">
        <v>-8194519</v>
      </c>
      <c r="M32" s="20">
        <v>3048900</v>
      </c>
      <c r="N32" s="20">
        <v>-3714379</v>
      </c>
      <c r="O32" s="20"/>
      <c r="P32" s="20"/>
      <c r="Q32" s="20"/>
      <c r="R32" s="20"/>
      <c r="S32" s="20"/>
      <c r="T32" s="20"/>
      <c r="U32" s="20"/>
      <c r="V32" s="20"/>
      <c r="W32" s="20">
        <v>-227546875</v>
      </c>
      <c r="X32" s="20"/>
      <c r="Y32" s="20">
        <v>-227546875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>
        <v>-215617</v>
      </c>
      <c r="L33" s="20">
        <v>273734</v>
      </c>
      <c r="M33" s="20"/>
      <c r="N33" s="20">
        <v>58117</v>
      </c>
      <c r="O33" s="20"/>
      <c r="P33" s="20"/>
      <c r="Q33" s="20"/>
      <c r="R33" s="20"/>
      <c r="S33" s="20"/>
      <c r="T33" s="20"/>
      <c r="U33" s="20"/>
      <c r="V33" s="20"/>
      <c r="W33" s="20">
        <v>-569604</v>
      </c>
      <c r="X33" s="20"/>
      <c r="Y33" s="20">
        <v>-569604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1258492</v>
      </c>
      <c r="G35" s="20">
        <v>12605443</v>
      </c>
      <c r="H35" s="20">
        <v>199221</v>
      </c>
      <c r="I35" s="20">
        <v>188100</v>
      </c>
      <c r="J35" s="20">
        <v>12992764</v>
      </c>
      <c r="K35" s="20">
        <v>233457</v>
      </c>
      <c r="L35" s="20">
        <v>72819</v>
      </c>
      <c r="M35" s="20">
        <v>184608</v>
      </c>
      <c r="N35" s="20">
        <v>490884</v>
      </c>
      <c r="O35" s="20"/>
      <c r="P35" s="20"/>
      <c r="Q35" s="20"/>
      <c r="R35" s="20"/>
      <c r="S35" s="20"/>
      <c r="T35" s="20"/>
      <c r="U35" s="20"/>
      <c r="V35" s="20"/>
      <c r="W35" s="20">
        <v>13483648</v>
      </c>
      <c r="X35" s="20">
        <v>629250</v>
      </c>
      <c r="Y35" s="20">
        <v>12854398</v>
      </c>
      <c r="Z35" s="21">
        <v>2042.8125546285262</v>
      </c>
      <c r="AA35" s="22">
        <v>1258492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1258492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1446004</v>
      </c>
      <c r="L37" s="31">
        <f t="shared" si="3"/>
        <v>-7857833</v>
      </c>
      <c r="M37" s="31">
        <f t="shared" si="3"/>
        <v>3222318</v>
      </c>
      <c r="N37" s="31">
        <f t="shared" si="3"/>
        <v>-3189511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-215957853</v>
      </c>
      <c r="X37" s="31">
        <f t="shared" si="3"/>
        <v>629250</v>
      </c>
      <c r="Y37" s="31">
        <f t="shared" si="3"/>
        <v>-216587103</v>
      </c>
      <c r="Z37" s="32">
        <f>+IF(X37&lt;&gt;0,+(Y37/X37)*100,0)</f>
        <v>-34419.881287246724</v>
      </c>
      <c r="AA37" s="33">
        <f>SUM(AA29:AA36)</f>
        <v>1258492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1258492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1446004</v>
      </c>
      <c r="L44" s="31">
        <f t="shared" si="5"/>
        <v>-7857833</v>
      </c>
      <c r="M44" s="31">
        <f t="shared" si="5"/>
        <v>3222318</v>
      </c>
      <c r="N44" s="31">
        <f t="shared" si="5"/>
        <v>-3189511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-215957853</v>
      </c>
      <c r="X44" s="31">
        <f t="shared" si="5"/>
        <v>629250</v>
      </c>
      <c r="Y44" s="31">
        <f t="shared" si="5"/>
        <v>-216587103</v>
      </c>
      <c r="Z44" s="32">
        <f>+IF(X44&lt;&gt;0,+(Y44/X44)*100,0)</f>
        <v>-34419.881287246724</v>
      </c>
      <c r="AA44" s="33">
        <f>+AA37+AA43</f>
        <v>1258492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124558199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6793458</v>
      </c>
      <c r="L45" s="44">
        <f t="shared" si="6"/>
        <v>6443246</v>
      </c>
      <c r="M45" s="44">
        <f t="shared" si="6"/>
        <v>22898564</v>
      </c>
      <c r="N45" s="44">
        <f t="shared" si="6"/>
        <v>36135268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687130650</v>
      </c>
      <c r="X45" s="44">
        <f t="shared" si="6"/>
        <v>109967573</v>
      </c>
      <c r="Y45" s="44">
        <f t="shared" si="6"/>
        <v>577163077</v>
      </c>
      <c r="Z45" s="45">
        <f>+IF(X45&lt;&gt;0,+(Y45/X45)*100,0)</f>
        <v>524.84842690853975</v>
      </c>
      <c r="AA45" s="46">
        <f>+AA26-AA44</f>
        <v>124558199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47538819</v>
      </c>
      <c r="D47" s="18"/>
      <c r="E47" s="19">
        <v>27336398</v>
      </c>
      <c r="F47" s="20">
        <v>27336398</v>
      </c>
      <c r="G47" s="20">
        <v>65555237</v>
      </c>
      <c r="H47" s="20">
        <v>380673</v>
      </c>
      <c r="I47" s="20">
        <v>-6280542</v>
      </c>
      <c r="J47" s="20">
        <v>59655368</v>
      </c>
      <c r="K47" s="20">
        <v>-2996013</v>
      </c>
      <c r="L47" s="20">
        <v>-2108164</v>
      </c>
      <c r="M47" s="20">
        <v>14725474</v>
      </c>
      <c r="N47" s="20">
        <v>9621297</v>
      </c>
      <c r="O47" s="20"/>
      <c r="P47" s="20"/>
      <c r="Q47" s="20"/>
      <c r="R47" s="20"/>
      <c r="S47" s="20"/>
      <c r="T47" s="20"/>
      <c r="U47" s="20"/>
      <c r="V47" s="20"/>
      <c r="W47" s="20">
        <v>69276665</v>
      </c>
      <c r="X47" s="20">
        <v>12745772</v>
      </c>
      <c r="Y47" s="20">
        <v>56530893</v>
      </c>
      <c r="Z47" s="47">
        <v>443.52662985027507</v>
      </c>
      <c r="AA47" s="22">
        <v>27336398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47538819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27336398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-2996013</v>
      </c>
      <c r="L50" s="52">
        <f t="shared" si="7"/>
        <v>-2108164</v>
      </c>
      <c r="M50" s="52">
        <f t="shared" si="7"/>
        <v>14725474</v>
      </c>
      <c r="N50" s="52">
        <f t="shared" si="7"/>
        <v>9621297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69276665</v>
      </c>
      <c r="X50" s="52">
        <f t="shared" si="7"/>
        <v>12745772</v>
      </c>
      <c r="Y50" s="52">
        <f t="shared" si="7"/>
        <v>56530893</v>
      </c>
      <c r="Z50" s="53">
        <f>+IF(X50&lt;&gt;0,+(Y50/X50)*100,0)</f>
        <v>443.52662985027507</v>
      </c>
      <c r="AA50" s="54">
        <f>SUM(AA47:AA49)</f>
        <v>27336398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-28867842</v>
      </c>
      <c r="D6" s="18"/>
      <c r="E6" s="19">
        <v>-4707715</v>
      </c>
      <c r="F6" s="20">
        <v>-4707715</v>
      </c>
      <c r="G6" s="20">
        <v>-29021334</v>
      </c>
      <c r="H6" s="20">
        <v>-376939</v>
      </c>
      <c r="I6" s="20">
        <v>-63883</v>
      </c>
      <c r="J6" s="20">
        <v>-29462156</v>
      </c>
      <c r="K6" s="20">
        <v>-2976658</v>
      </c>
      <c r="L6" s="20">
        <v>-20603</v>
      </c>
      <c r="M6" s="20">
        <v>-2217431</v>
      </c>
      <c r="N6" s="20">
        <v>-5214692</v>
      </c>
      <c r="O6" s="20"/>
      <c r="P6" s="20"/>
      <c r="Q6" s="20"/>
      <c r="R6" s="20"/>
      <c r="S6" s="20"/>
      <c r="T6" s="20"/>
      <c r="U6" s="20"/>
      <c r="V6" s="20"/>
      <c r="W6" s="20">
        <v>-34676848</v>
      </c>
      <c r="X6" s="20">
        <v>-2353860</v>
      </c>
      <c r="Y6" s="20">
        <v>-32322988</v>
      </c>
      <c r="Z6" s="21">
        <v>1373.1907590086073</v>
      </c>
      <c r="AA6" s="22">
        <v>-4707715</v>
      </c>
    </row>
    <row r="7" spans="1:27" x14ac:dyDescent="0.25">
      <c r="A7" s="23" t="s">
        <v>35</v>
      </c>
      <c r="B7" s="17" t="s">
        <v>32</v>
      </c>
      <c r="C7" s="18">
        <v>-19035263</v>
      </c>
      <c r="D7" s="18"/>
      <c r="E7" s="19">
        <v>980203</v>
      </c>
      <c r="F7" s="20">
        <v>980203</v>
      </c>
      <c r="G7" s="20">
        <v>-16481720</v>
      </c>
      <c r="H7" s="20">
        <v>-1619883</v>
      </c>
      <c r="I7" s="20">
        <v>1370534</v>
      </c>
      <c r="J7" s="20">
        <v>-16731069</v>
      </c>
      <c r="K7" s="20">
        <v>78774</v>
      </c>
      <c r="L7" s="20">
        <v>725600</v>
      </c>
      <c r="M7" s="20">
        <v>732729</v>
      </c>
      <c r="N7" s="20">
        <v>1537103</v>
      </c>
      <c r="O7" s="20"/>
      <c r="P7" s="20"/>
      <c r="Q7" s="20"/>
      <c r="R7" s="20"/>
      <c r="S7" s="20"/>
      <c r="T7" s="20"/>
      <c r="U7" s="20"/>
      <c r="V7" s="20"/>
      <c r="W7" s="20">
        <v>-15193966</v>
      </c>
      <c r="X7" s="20">
        <v>490104</v>
      </c>
      <c r="Y7" s="20">
        <v>-15684070</v>
      </c>
      <c r="Z7" s="21">
        <v>-3200.1513964383071</v>
      </c>
      <c r="AA7" s="22">
        <v>980203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-3652</v>
      </c>
      <c r="D10" s="18"/>
      <c r="E10" s="19">
        <v>1285608</v>
      </c>
      <c r="F10" s="20">
        <v>1285608</v>
      </c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>
        <v>642804</v>
      </c>
      <c r="Y10" s="20">
        <v>-646456</v>
      </c>
      <c r="Z10" s="21">
        <v>-100.56813585478621</v>
      </c>
      <c r="AA10" s="22">
        <v>1285608</v>
      </c>
    </row>
    <row r="11" spans="1:27" x14ac:dyDescent="0.25">
      <c r="A11" s="23" t="s">
        <v>39</v>
      </c>
      <c r="B11" s="17" t="s">
        <v>32</v>
      </c>
      <c r="C11" s="18">
        <v>15871857</v>
      </c>
      <c r="D11" s="18"/>
      <c r="E11" s="19"/>
      <c r="F11" s="20"/>
      <c r="G11" s="24">
        <v>15871856</v>
      </c>
      <c r="H11" s="24">
        <v>15840</v>
      </c>
      <c r="I11" s="24"/>
      <c r="J11" s="20">
        <v>15887696</v>
      </c>
      <c r="K11" s="24">
        <v>450717</v>
      </c>
      <c r="L11" s="24">
        <v>338</v>
      </c>
      <c r="M11" s="20">
        <v>97884</v>
      </c>
      <c r="N11" s="24">
        <v>548939</v>
      </c>
      <c r="O11" s="24"/>
      <c r="P11" s="24"/>
      <c r="Q11" s="20"/>
      <c r="R11" s="24"/>
      <c r="S11" s="24"/>
      <c r="T11" s="20"/>
      <c r="U11" s="24"/>
      <c r="V11" s="24"/>
      <c r="W11" s="24">
        <v>16436635</v>
      </c>
      <c r="X11" s="20"/>
      <c r="Y11" s="24">
        <v>16436635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-32073516</v>
      </c>
      <c r="D13" s="29">
        <f>SUM(D6:D12)</f>
        <v>0</v>
      </c>
      <c r="E13" s="30">
        <f t="shared" si="0"/>
        <v>-2441904</v>
      </c>
      <c r="F13" s="31">
        <f t="shared" si="0"/>
        <v>-2441904</v>
      </c>
      <c r="G13" s="31">
        <f t="shared" si="0"/>
        <v>-29673466</v>
      </c>
      <c r="H13" s="31">
        <f t="shared" si="0"/>
        <v>-1980982</v>
      </c>
      <c r="I13" s="31">
        <f t="shared" si="0"/>
        <v>1306651</v>
      </c>
      <c r="J13" s="31">
        <f t="shared" si="0"/>
        <v>-30347797</v>
      </c>
      <c r="K13" s="31">
        <f t="shared" si="0"/>
        <v>-2447167</v>
      </c>
      <c r="L13" s="31">
        <f t="shared" si="0"/>
        <v>705335</v>
      </c>
      <c r="M13" s="31">
        <f t="shared" si="0"/>
        <v>-1386818</v>
      </c>
      <c r="N13" s="31">
        <f t="shared" si="0"/>
        <v>-3128650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-33476447</v>
      </c>
      <c r="X13" s="31">
        <f t="shared" si="0"/>
        <v>-1220952</v>
      </c>
      <c r="Y13" s="31">
        <f t="shared" si="0"/>
        <v>-32255495</v>
      </c>
      <c r="Z13" s="32">
        <f>+IF(X13&lt;&gt;0,+(Y13/X13)*100,0)</f>
        <v>2641.8315380129602</v>
      </c>
      <c r="AA13" s="33">
        <f>SUM(AA6:AA12)</f>
        <v>-2441904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13784310</v>
      </c>
      <c r="D17" s="18"/>
      <c r="E17" s="19">
        <v>-6399996</v>
      </c>
      <c r="F17" s="20">
        <v>-6399996</v>
      </c>
      <c r="G17" s="24">
        <v>30480765</v>
      </c>
      <c r="H17" s="24"/>
      <c r="I17" s="24">
        <v>-1539512</v>
      </c>
      <c r="J17" s="20">
        <v>28941253</v>
      </c>
      <c r="K17" s="24">
        <v>2418848</v>
      </c>
      <c r="L17" s="24"/>
      <c r="M17" s="20"/>
      <c r="N17" s="24">
        <v>2418848</v>
      </c>
      <c r="O17" s="24"/>
      <c r="P17" s="24"/>
      <c r="Q17" s="20"/>
      <c r="R17" s="24"/>
      <c r="S17" s="24"/>
      <c r="T17" s="20"/>
      <c r="U17" s="24"/>
      <c r="V17" s="24"/>
      <c r="W17" s="24">
        <v>31360101</v>
      </c>
      <c r="X17" s="20">
        <v>-3199998</v>
      </c>
      <c r="Y17" s="24">
        <v>34560099</v>
      </c>
      <c r="Z17" s="25">
        <v>-1080.0037687523554</v>
      </c>
      <c r="AA17" s="26">
        <v>-6399996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13784310</v>
      </c>
      <c r="D25" s="29">
        <f t="shared" ref="D25:Y25" si="1">SUM(D15:D24)</f>
        <v>0</v>
      </c>
      <c r="E25" s="35">
        <f t="shared" si="1"/>
        <v>-6399996</v>
      </c>
      <c r="F25" s="36">
        <f t="shared" si="1"/>
        <v>-6399996</v>
      </c>
      <c r="G25" s="36">
        <f t="shared" si="1"/>
        <v>30480765</v>
      </c>
      <c r="H25" s="36">
        <f t="shared" si="1"/>
        <v>0</v>
      </c>
      <c r="I25" s="36">
        <f t="shared" si="1"/>
        <v>-1539512</v>
      </c>
      <c r="J25" s="36">
        <f t="shared" si="1"/>
        <v>28941253</v>
      </c>
      <c r="K25" s="36">
        <f t="shared" si="1"/>
        <v>2418848</v>
      </c>
      <c r="L25" s="36">
        <f t="shared" si="1"/>
        <v>0</v>
      </c>
      <c r="M25" s="36">
        <f t="shared" si="1"/>
        <v>0</v>
      </c>
      <c r="N25" s="36">
        <f t="shared" si="1"/>
        <v>2418848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31360101</v>
      </c>
      <c r="X25" s="36">
        <f t="shared" si="1"/>
        <v>-3199998</v>
      </c>
      <c r="Y25" s="36">
        <f t="shared" si="1"/>
        <v>34560099</v>
      </c>
      <c r="Z25" s="37">
        <f>+IF(X25&lt;&gt;0,+(Y25/X25)*100,0)</f>
        <v>-1080.0037687523554</v>
      </c>
      <c r="AA25" s="38">
        <f>SUM(AA15:AA24)</f>
        <v>-6399996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-18289206</v>
      </c>
      <c r="D26" s="29">
        <f>+D13+D25</f>
        <v>0</v>
      </c>
      <c r="E26" s="30">
        <f t="shared" si="2"/>
        <v>-8841900</v>
      </c>
      <c r="F26" s="31">
        <f t="shared" si="2"/>
        <v>-8841900</v>
      </c>
      <c r="G26" s="31">
        <f t="shared" si="2"/>
        <v>807299</v>
      </c>
      <c r="H26" s="31">
        <f t="shared" si="2"/>
        <v>-1980982</v>
      </c>
      <c r="I26" s="31">
        <f t="shared" si="2"/>
        <v>-232861</v>
      </c>
      <c r="J26" s="31">
        <f t="shared" si="2"/>
        <v>-1406544</v>
      </c>
      <c r="K26" s="31">
        <f t="shared" si="2"/>
        <v>-28319</v>
      </c>
      <c r="L26" s="31">
        <f t="shared" si="2"/>
        <v>705335</v>
      </c>
      <c r="M26" s="31">
        <f t="shared" si="2"/>
        <v>-1386818</v>
      </c>
      <c r="N26" s="31">
        <f t="shared" si="2"/>
        <v>-709802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-2116346</v>
      </c>
      <c r="X26" s="31">
        <f t="shared" si="2"/>
        <v>-4420950</v>
      </c>
      <c r="Y26" s="31">
        <f t="shared" si="2"/>
        <v>2304604</v>
      </c>
      <c r="Z26" s="32">
        <f>+IF(X26&lt;&gt;0,+(Y26/X26)*100,0)</f>
        <v>-52.129157760209907</v>
      </c>
      <c r="AA26" s="33">
        <f>+AA13+AA25</f>
        <v>-8841900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14335</v>
      </c>
      <c r="D31" s="18"/>
      <c r="E31" s="19"/>
      <c r="F31" s="20"/>
      <c r="G31" s="20">
        <v>14335</v>
      </c>
      <c r="H31" s="20"/>
      <c r="I31" s="20"/>
      <c r="J31" s="20">
        <v>14335</v>
      </c>
      <c r="K31" s="20">
        <v>-126</v>
      </c>
      <c r="L31" s="20"/>
      <c r="M31" s="20"/>
      <c r="N31" s="20">
        <v>-126</v>
      </c>
      <c r="O31" s="20"/>
      <c r="P31" s="20"/>
      <c r="Q31" s="20"/>
      <c r="R31" s="20"/>
      <c r="S31" s="20"/>
      <c r="T31" s="20"/>
      <c r="U31" s="20"/>
      <c r="V31" s="20"/>
      <c r="W31" s="20">
        <v>14209</v>
      </c>
      <c r="X31" s="20"/>
      <c r="Y31" s="20">
        <v>14209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-15054901</v>
      </c>
      <c r="D32" s="18"/>
      <c r="E32" s="19"/>
      <c r="F32" s="20"/>
      <c r="G32" s="20">
        <v>-14761803</v>
      </c>
      <c r="H32" s="20">
        <v>-286810</v>
      </c>
      <c r="I32" s="20">
        <v>2894033</v>
      </c>
      <c r="J32" s="20">
        <v>-12154580</v>
      </c>
      <c r="K32" s="20">
        <v>-1820186</v>
      </c>
      <c r="L32" s="20">
        <v>328104</v>
      </c>
      <c r="M32" s="20">
        <v>-1266988</v>
      </c>
      <c r="N32" s="20">
        <v>-2759070</v>
      </c>
      <c r="O32" s="20"/>
      <c r="P32" s="20"/>
      <c r="Q32" s="20"/>
      <c r="R32" s="20"/>
      <c r="S32" s="20"/>
      <c r="T32" s="20"/>
      <c r="U32" s="20"/>
      <c r="V32" s="20"/>
      <c r="W32" s="20">
        <v>-14913650</v>
      </c>
      <c r="X32" s="20"/>
      <c r="Y32" s="20">
        <v>-14913650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-2781675</v>
      </c>
      <c r="N33" s="20">
        <v>-2781675</v>
      </c>
      <c r="O33" s="20"/>
      <c r="P33" s="20"/>
      <c r="Q33" s="20"/>
      <c r="R33" s="20"/>
      <c r="S33" s="20"/>
      <c r="T33" s="20"/>
      <c r="U33" s="20"/>
      <c r="V33" s="20"/>
      <c r="W33" s="20">
        <v>-2781675</v>
      </c>
      <c r="X33" s="20"/>
      <c r="Y33" s="20">
        <v>-2781675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3040639</v>
      </c>
      <c r="D34" s="18"/>
      <c r="E34" s="19"/>
      <c r="F34" s="20"/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/>
      <c r="Y34" s="20">
        <v>3040639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9451547</v>
      </c>
      <c r="D35" s="18"/>
      <c r="E35" s="19"/>
      <c r="F35" s="20"/>
      <c r="G35" s="20">
        <v>9451547</v>
      </c>
      <c r="H35" s="20">
        <v>152658</v>
      </c>
      <c r="I35" s="20">
        <v>143820</v>
      </c>
      <c r="J35" s="20">
        <v>9748025</v>
      </c>
      <c r="K35" s="20">
        <v>143907</v>
      </c>
      <c r="L35" s="20">
        <v>143974</v>
      </c>
      <c r="M35" s="20">
        <v>142750</v>
      </c>
      <c r="N35" s="20">
        <v>430631</v>
      </c>
      <c r="O35" s="20"/>
      <c r="P35" s="20"/>
      <c r="Q35" s="20"/>
      <c r="R35" s="20"/>
      <c r="S35" s="20"/>
      <c r="T35" s="20"/>
      <c r="U35" s="20"/>
      <c r="V35" s="20"/>
      <c r="W35" s="20">
        <v>10178656</v>
      </c>
      <c r="X35" s="20"/>
      <c r="Y35" s="20">
        <v>10178656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-2548380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-2255282</v>
      </c>
      <c r="H37" s="31">
        <f t="shared" si="3"/>
        <v>-134152</v>
      </c>
      <c r="I37" s="31">
        <f t="shared" si="3"/>
        <v>3037853</v>
      </c>
      <c r="J37" s="31">
        <f t="shared" si="3"/>
        <v>648419</v>
      </c>
      <c r="K37" s="31">
        <f t="shared" si="3"/>
        <v>-1676405</v>
      </c>
      <c r="L37" s="31">
        <f t="shared" si="3"/>
        <v>472078</v>
      </c>
      <c r="M37" s="31">
        <f t="shared" si="3"/>
        <v>-3905913</v>
      </c>
      <c r="N37" s="31">
        <f t="shared" si="3"/>
        <v>-5110240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-4461821</v>
      </c>
      <c r="X37" s="31">
        <f t="shared" si="3"/>
        <v>0</v>
      </c>
      <c r="Y37" s="31">
        <f t="shared" si="3"/>
        <v>-4461821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80124215</v>
      </c>
      <c r="D40" s="18"/>
      <c r="E40" s="19"/>
      <c r="F40" s="20"/>
      <c r="G40" s="20">
        <v>80124215</v>
      </c>
      <c r="H40" s="20"/>
      <c r="I40" s="20"/>
      <c r="J40" s="20">
        <v>80124215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80124215</v>
      </c>
      <c r="X40" s="20"/>
      <c r="Y40" s="20">
        <v>80124215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80124215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80124215</v>
      </c>
      <c r="H43" s="36">
        <f t="shared" si="4"/>
        <v>0</v>
      </c>
      <c r="I43" s="36">
        <f t="shared" si="4"/>
        <v>0</v>
      </c>
      <c r="J43" s="36">
        <f t="shared" si="4"/>
        <v>80124215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80124215</v>
      </c>
      <c r="X43" s="36">
        <f t="shared" si="4"/>
        <v>0</v>
      </c>
      <c r="Y43" s="36">
        <f t="shared" si="4"/>
        <v>80124215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77575835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77868933</v>
      </c>
      <c r="H44" s="31">
        <f t="shared" si="5"/>
        <v>-134152</v>
      </c>
      <c r="I44" s="31">
        <f t="shared" si="5"/>
        <v>3037853</v>
      </c>
      <c r="J44" s="31">
        <f t="shared" si="5"/>
        <v>80772634</v>
      </c>
      <c r="K44" s="31">
        <f t="shared" si="5"/>
        <v>-1676405</v>
      </c>
      <c r="L44" s="31">
        <f t="shared" si="5"/>
        <v>472078</v>
      </c>
      <c r="M44" s="31">
        <f t="shared" si="5"/>
        <v>-3905913</v>
      </c>
      <c r="N44" s="31">
        <f t="shared" si="5"/>
        <v>-5110240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75662394</v>
      </c>
      <c r="X44" s="31">
        <f t="shared" si="5"/>
        <v>0</v>
      </c>
      <c r="Y44" s="31">
        <f t="shared" si="5"/>
        <v>75662394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-95865041</v>
      </c>
      <c r="D45" s="42">
        <f t="shared" si="6"/>
        <v>0</v>
      </c>
      <c r="E45" s="43">
        <f t="shared" si="6"/>
        <v>-8841900</v>
      </c>
      <c r="F45" s="44">
        <f t="shared" si="6"/>
        <v>-8841900</v>
      </c>
      <c r="G45" s="44">
        <f t="shared" si="6"/>
        <v>-77061634</v>
      </c>
      <c r="H45" s="44">
        <f t="shared" si="6"/>
        <v>-1846830</v>
      </c>
      <c r="I45" s="44">
        <f t="shared" si="6"/>
        <v>-3270714</v>
      </c>
      <c r="J45" s="44">
        <f t="shared" si="6"/>
        <v>-82179178</v>
      </c>
      <c r="K45" s="44">
        <f t="shared" si="6"/>
        <v>1648086</v>
      </c>
      <c r="L45" s="44">
        <f t="shared" si="6"/>
        <v>233257</v>
      </c>
      <c r="M45" s="44">
        <f t="shared" si="6"/>
        <v>2519095</v>
      </c>
      <c r="N45" s="44">
        <f t="shared" si="6"/>
        <v>4400438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-77778740</v>
      </c>
      <c r="X45" s="44">
        <f t="shared" si="6"/>
        <v>-4420950</v>
      </c>
      <c r="Y45" s="44">
        <f t="shared" si="6"/>
        <v>-73357790</v>
      </c>
      <c r="Z45" s="45">
        <f>+IF(X45&lt;&gt;0,+(Y45/X45)*100,0)</f>
        <v>1659.3218652099661</v>
      </c>
      <c r="AA45" s="46">
        <f>+AA26-AA44</f>
        <v>-8841900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-102357872</v>
      </c>
      <c r="D47" s="18"/>
      <c r="E47" s="19">
        <v>-8841900</v>
      </c>
      <c r="F47" s="20">
        <v>-8841900</v>
      </c>
      <c r="G47" s="20">
        <v>-102357872</v>
      </c>
      <c r="H47" s="20">
        <v>372042</v>
      </c>
      <c r="I47" s="20">
        <v>-18855271</v>
      </c>
      <c r="J47" s="20">
        <v>-120841101</v>
      </c>
      <c r="K47" s="20">
        <v>1643184</v>
      </c>
      <c r="L47" s="20">
        <v>15798759</v>
      </c>
      <c r="M47" s="20">
        <v>2519097</v>
      </c>
      <c r="N47" s="20">
        <v>19961040</v>
      </c>
      <c r="O47" s="20"/>
      <c r="P47" s="20"/>
      <c r="Q47" s="20"/>
      <c r="R47" s="20"/>
      <c r="S47" s="20"/>
      <c r="T47" s="20"/>
      <c r="U47" s="20"/>
      <c r="V47" s="20"/>
      <c r="W47" s="20">
        <v>-100880061</v>
      </c>
      <c r="X47" s="20">
        <v>-4420950</v>
      </c>
      <c r="Y47" s="20">
        <v>-96459111</v>
      </c>
      <c r="Z47" s="47">
        <v>2181.8638754113936</v>
      </c>
      <c r="AA47" s="22">
        <v>-8841900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-102357872</v>
      </c>
      <c r="D50" s="50">
        <f t="shared" ref="D50:Y50" si="7">SUM(D47:D49)</f>
        <v>0</v>
      </c>
      <c r="E50" s="51">
        <f t="shared" si="7"/>
        <v>-8841900</v>
      </c>
      <c r="F50" s="52">
        <f t="shared" si="7"/>
        <v>-8841900</v>
      </c>
      <c r="G50" s="52">
        <f t="shared" si="7"/>
        <v>-102357872</v>
      </c>
      <c r="H50" s="52">
        <f t="shared" si="7"/>
        <v>372042</v>
      </c>
      <c r="I50" s="52">
        <f t="shared" si="7"/>
        <v>-18855271</v>
      </c>
      <c r="J50" s="52">
        <f t="shared" si="7"/>
        <v>-120841101</v>
      </c>
      <c r="K50" s="52">
        <f t="shared" si="7"/>
        <v>1643184</v>
      </c>
      <c r="L50" s="52">
        <f t="shared" si="7"/>
        <v>15798759</v>
      </c>
      <c r="M50" s="52">
        <f t="shared" si="7"/>
        <v>2519097</v>
      </c>
      <c r="N50" s="52">
        <f t="shared" si="7"/>
        <v>19961040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-100880061</v>
      </c>
      <c r="X50" s="52">
        <f t="shared" si="7"/>
        <v>-4420950</v>
      </c>
      <c r="Y50" s="52">
        <f t="shared" si="7"/>
        <v>-96459111</v>
      </c>
      <c r="Z50" s="53">
        <f>+IF(X50&lt;&gt;0,+(Y50/X50)*100,0)</f>
        <v>2181.8638754113936</v>
      </c>
      <c r="AA50" s="54">
        <f>SUM(AA47:AA49)</f>
        <v>-8841900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-116925870</v>
      </c>
      <c r="D6" s="18"/>
      <c r="E6" s="19">
        <v>-49952965</v>
      </c>
      <c r="F6" s="20">
        <v>-49952965</v>
      </c>
      <c r="G6" s="20">
        <v>-117325536</v>
      </c>
      <c r="H6" s="20">
        <v>158458</v>
      </c>
      <c r="I6" s="20">
        <v>67238</v>
      </c>
      <c r="J6" s="20">
        <v>-117099840</v>
      </c>
      <c r="K6" s="20">
        <v>-7173334</v>
      </c>
      <c r="L6" s="20">
        <v>893937</v>
      </c>
      <c r="M6" s="20">
        <v>114284</v>
      </c>
      <c r="N6" s="20">
        <v>-6165113</v>
      </c>
      <c r="O6" s="20"/>
      <c r="P6" s="20"/>
      <c r="Q6" s="20"/>
      <c r="R6" s="20"/>
      <c r="S6" s="20"/>
      <c r="T6" s="20"/>
      <c r="U6" s="20"/>
      <c r="V6" s="20"/>
      <c r="W6" s="20">
        <v>-123264953</v>
      </c>
      <c r="X6" s="20">
        <v>-24976476</v>
      </c>
      <c r="Y6" s="20">
        <v>-98288477</v>
      </c>
      <c r="Z6" s="21">
        <v>393.52419852984866</v>
      </c>
      <c r="AA6" s="22">
        <v>-49952965</v>
      </c>
    </row>
    <row r="7" spans="1:27" x14ac:dyDescent="0.25">
      <c r="A7" s="23" t="s">
        <v>35</v>
      </c>
      <c r="B7" s="17" t="s">
        <v>32</v>
      </c>
      <c r="C7" s="18">
        <v>424261043</v>
      </c>
      <c r="D7" s="18"/>
      <c r="E7" s="19">
        <v>83976059</v>
      </c>
      <c r="F7" s="20">
        <v>83976059</v>
      </c>
      <c r="G7" s="20">
        <v>431458768</v>
      </c>
      <c r="H7" s="20">
        <v>7192059</v>
      </c>
      <c r="I7" s="20">
        <v>7286514</v>
      </c>
      <c r="J7" s="20">
        <v>445937341</v>
      </c>
      <c r="K7" s="20">
        <v>7111396</v>
      </c>
      <c r="L7" s="20">
        <v>7278575</v>
      </c>
      <c r="M7" s="20">
        <v>7336378</v>
      </c>
      <c r="N7" s="20">
        <v>21726349</v>
      </c>
      <c r="O7" s="20"/>
      <c r="P7" s="20"/>
      <c r="Q7" s="20"/>
      <c r="R7" s="20"/>
      <c r="S7" s="20"/>
      <c r="T7" s="20"/>
      <c r="U7" s="20"/>
      <c r="V7" s="20"/>
      <c r="W7" s="20">
        <v>467663690</v>
      </c>
      <c r="X7" s="20">
        <v>41988024</v>
      </c>
      <c r="Y7" s="20">
        <v>425675666</v>
      </c>
      <c r="Z7" s="21">
        <v>1013.8025690373045</v>
      </c>
      <c r="AA7" s="22">
        <v>83976059</v>
      </c>
    </row>
    <row r="8" spans="1:27" x14ac:dyDescent="0.25">
      <c r="A8" s="23" t="s">
        <v>36</v>
      </c>
      <c r="B8" s="17" t="s">
        <v>32</v>
      </c>
      <c r="C8" s="18">
        <v>33635759</v>
      </c>
      <c r="D8" s="18"/>
      <c r="E8" s="19"/>
      <c r="F8" s="20"/>
      <c r="G8" s="20">
        <v>33612893</v>
      </c>
      <c r="H8" s="20">
        <v>-44231</v>
      </c>
      <c r="I8" s="20">
        <v>-25466</v>
      </c>
      <c r="J8" s="20">
        <v>33543196</v>
      </c>
      <c r="K8" s="20">
        <v>-95416</v>
      </c>
      <c r="L8" s="20">
        <v>-36698</v>
      </c>
      <c r="M8" s="20">
        <v>-37156</v>
      </c>
      <c r="N8" s="20">
        <v>-169270</v>
      </c>
      <c r="O8" s="20"/>
      <c r="P8" s="20"/>
      <c r="Q8" s="20"/>
      <c r="R8" s="20"/>
      <c r="S8" s="20"/>
      <c r="T8" s="20"/>
      <c r="U8" s="20"/>
      <c r="V8" s="20"/>
      <c r="W8" s="20">
        <v>33373926</v>
      </c>
      <c r="X8" s="20"/>
      <c r="Y8" s="20">
        <v>33373926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11905149</v>
      </c>
      <c r="D11" s="18"/>
      <c r="E11" s="19"/>
      <c r="F11" s="20"/>
      <c r="G11" s="24">
        <v>11905149</v>
      </c>
      <c r="H11" s="24"/>
      <c r="I11" s="24">
        <v>3726</v>
      </c>
      <c r="J11" s="20">
        <v>11908875</v>
      </c>
      <c r="K11" s="24">
        <v>965810</v>
      </c>
      <c r="L11" s="24">
        <v>1325</v>
      </c>
      <c r="M11" s="20"/>
      <c r="N11" s="24">
        <v>967135</v>
      </c>
      <c r="O11" s="24"/>
      <c r="P11" s="24"/>
      <c r="Q11" s="20"/>
      <c r="R11" s="24"/>
      <c r="S11" s="24"/>
      <c r="T11" s="20"/>
      <c r="U11" s="24"/>
      <c r="V11" s="24"/>
      <c r="W11" s="24">
        <v>12876010</v>
      </c>
      <c r="X11" s="20"/>
      <c r="Y11" s="24">
        <v>12876010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352866730</v>
      </c>
      <c r="D13" s="29">
        <f>SUM(D6:D12)</f>
        <v>0</v>
      </c>
      <c r="E13" s="30">
        <f t="shared" si="0"/>
        <v>34023094</v>
      </c>
      <c r="F13" s="31">
        <f t="shared" si="0"/>
        <v>34023094</v>
      </c>
      <c r="G13" s="31">
        <f t="shared" si="0"/>
        <v>359641923</v>
      </c>
      <c r="H13" s="31">
        <f t="shared" si="0"/>
        <v>7306286</v>
      </c>
      <c r="I13" s="31">
        <f t="shared" si="0"/>
        <v>7332012</v>
      </c>
      <c r="J13" s="31">
        <f t="shared" si="0"/>
        <v>374280221</v>
      </c>
      <c r="K13" s="31">
        <f t="shared" si="0"/>
        <v>808456</v>
      </c>
      <c r="L13" s="31">
        <f t="shared" si="0"/>
        <v>8137139</v>
      </c>
      <c r="M13" s="31">
        <f t="shared" si="0"/>
        <v>7413506</v>
      </c>
      <c r="N13" s="31">
        <f t="shared" si="0"/>
        <v>16359101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390639322</v>
      </c>
      <c r="X13" s="31">
        <f t="shared" si="0"/>
        <v>17011548</v>
      </c>
      <c r="Y13" s="31">
        <f t="shared" si="0"/>
        <v>373627774</v>
      </c>
      <c r="Z13" s="32">
        <f>+IF(X13&lt;&gt;0,+(Y13/X13)*100,0)</f>
        <v>2196.3184890640173</v>
      </c>
      <c r="AA13" s="33">
        <f>SUM(AA6:AA12)</f>
        <v>34023094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88708412</v>
      </c>
      <c r="D17" s="18"/>
      <c r="E17" s="19">
        <v>8481000</v>
      </c>
      <c r="F17" s="20">
        <v>8481000</v>
      </c>
      <c r="G17" s="24">
        <v>88708412</v>
      </c>
      <c r="H17" s="24"/>
      <c r="I17" s="24"/>
      <c r="J17" s="20">
        <v>88708412</v>
      </c>
      <c r="K17" s="24">
        <v>6434719</v>
      </c>
      <c r="L17" s="24"/>
      <c r="M17" s="20"/>
      <c r="N17" s="24">
        <v>6434719</v>
      </c>
      <c r="O17" s="24"/>
      <c r="P17" s="24"/>
      <c r="Q17" s="20"/>
      <c r="R17" s="24"/>
      <c r="S17" s="24"/>
      <c r="T17" s="20"/>
      <c r="U17" s="24"/>
      <c r="V17" s="24"/>
      <c r="W17" s="24">
        <v>95143131</v>
      </c>
      <c r="X17" s="20">
        <v>4240500</v>
      </c>
      <c r="Y17" s="24">
        <v>90902631</v>
      </c>
      <c r="Z17" s="25">
        <v>2143.6771842943049</v>
      </c>
      <c r="AA17" s="26">
        <v>8481000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88708412</v>
      </c>
      <c r="D25" s="29">
        <f t="shared" ref="D25:Y25" si="1">SUM(D15:D24)</f>
        <v>0</v>
      </c>
      <c r="E25" s="35">
        <f t="shared" si="1"/>
        <v>8481000</v>
      </c>
      <c r="F25" s="36">
        <f t="shared" si="1"/>
        <v>8481000</v>
      </c>
      <c r="G25" s="36">
        <f t="shared" si="1"/>
        <v>88708412</v>
      </c>
      <c r="H25" s="36">
        <f t="shared" si="1"/>
        <v>0</v>
      </c>
      <c r="I25" s="36">
        <f t="shared" si="1"/>
        <v>0</v>
      </c>
      <c r="J25" s="36">
        <f t="shared" si="1"/>
        <v>88708412</v>
      </c>
      <c r="K25" s="36">
        <f t="shared" si="1"/>
        <v>6434719</v>
      </c>
      <c r="L25" s="36">
        <f t="shared" si="1"/>
        <v>0</v>
      </c>
      <c r="M25" s="36">
        <f t="shared" si="1"/>
        <v>0</v>
      </c>
      <c r="N25" s="36">
        <f t="shared" si="1"/>
        <v>6434719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95143131</v>
      </c>
      <c r="X25" s="36">
        <f t="shared" si="1"/>
        <v>4240500</v>
      </c>
      <c r="Y25" s="36">
        <f t="shared" si="1"/>
        <v>90902631</v>
      </c>
      <c r="Z25" s="37">
        <f>+IF(X25&lt;&gt;0,+(Y25/X25)*100,0)</f>
        <v>2143.6771842943049</v>
      </c>
      <c r="AA25" s="38">
        <f>SUM(AA15:AA24)</f>
        <v>8481000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441575142</v>
      </c>
      <c r="D26" s="29">
        <f>+D13+D25</f>
        <v>0</v>
      </c>
      <c r="E26" s="30">
        <f t="shared" si="2"/>
        <v>42504094</v>
      </c>
      <c r="F26" s="31">
        <f t="shared" si="2"/>
        <v>42504094</v>
      </c>
      <c r="G26" s="31">
        <f t="shared" si="2"/>
        <v>448350335</v>
      </c>
      <c r="H26" s="31">
        <f t="shared" si="2"/>
        <v>7306286</v>
      </c>
      <c r="I26" s="31">
        <f t="shared" si="2"/>
        <v>7332012</v>
      </c>
      <c r="J26" s="31">
        <f t="shared" si="2"/>
        <v>462988633</v>
      </c>
      <c r="K26" s="31">
        <f t="shared" si="2"/>
        <v>7243175</v>
      </c>
      <c r="L26" s="31">
        <f t="shared" si="2"/>
        <v>8137139</v>
      </c>
      <c r="M26" s="31">
        <f t="shared" si="2"/>
        <v>7413506</v>
      </c>
      <c r="N26" s="31">
        <f t="shared" si="2"/>
        <v>22793820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485782453</v>
      </c>
      <c r="X26" s="31">
        <f t="shared" si="2"/>
        <v>21252048</v>
      </c>
      <c r="Y26" s="31">
        <f t="shared" si="2"/>
        <v>464530405</v>
      </c>
      <c r="Z26" s="32">
        <f>+IF(X26&lt;&gt;0,+(Y26/X26)*100,0)</f>
        <v>2185.8147741808225</v>
      </c>
      <c r="AA26" s="33">
        <f>+AA13+AA25</f>
        <v>42504094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811638</v>
      </c>
      <c r="D32" s="18"/>
      <c r="E32" s="19"/>
      <c r="F32" s="20"/>
      <c r="G32" s="20">
        <v>759643</v>
      </c>
      <c r="H32" s="20">
        <v>-122252</v>
      </c>
      <c r="I32" s="20">
        <v>-67692</v>
      </c>
      <c r="J32" s="20">
        <v>569699</v>
      </c>
      <c r="K32" s="20">
        <v>80606</v>
      </c>
      <c r="L32" s="20">
        <v>-342709</v>
      </c>
      <c r="M32" s="20">
        <v>-113457</v>
      </c>
      <c r="N32" s="20">
        <v>-375560</v>
      </c>
      <c r="O32" s="20"/>
      <c r="P32" s="20"/>
      <c r="Q32" s="20"/>
      <c r="R32" s="20"/>
      <c r="S32" s="20"/>
      <c r="T32" s="20"/>
      <c r="U32" s="20"/>
      <c r="V32" s="20"/>
      <c r="W32" s="20">
        <v>194139</v>
      </c>
      <c r="X32" s="20"/>
      <c r="Y32" s="20">
        <v>194139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-62360</v>
      </c>
      <c r="H33" s="20">
        <v>616360</v>
      </c>
      <c r="I33" s="20">
        <v>-1051950</v>
      </c>
      <c r="J33" s="20">
        <v>-497950</v>
      </c>
      <c r="K33" s="20"/>
      <c r="L33" s="20">
        <v>997000</v>
      </c>
      <c r="M33" s="20"/>
      <c r="N33" s="20">
        <v>997000</v>
      </c>
      <c r="O33" s="20"/>
      <c r="P33" s="20"/>
      <c r="Q33" s="20"/>
      <c r="R33" s="20"/>
      <c r="S33" s="20"/>
      <c r="T33" s="20"/>
      <c r="U33" s="20"/>
      <c r="V33" s="20"/>
      <c r="W33" s="20">
        <v>499050</v>
      </c>
      <c r="X33" s="20"/>
      <c r="Y33" s="20">
        <v>499050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40952221</v>
      </c>
      <c r="D35" s="18"/>
      <c r="E35" s="19">
        <v>6278965</v>
      </c>
      <c r="F35" s="20">
        <v>6278965</v>
      </c>
      <c r="G35" s="20">
        <v>41471207</v>
      </c>
      <c r="H35" s="20">
        <v>519200</v>
      </c>
      <c r="I35" s="20">
        <v>518808</v>
      </c>
      <c r="J35" s="20">
        <v>42509215</v>
      </c>
      <c r="K35" s="20">
        <v>518718</v>
      </c>
      <c r="L35" s="20">
        <v>519059</v>
      </c>
      <c r="M35" s="20">
        <v>519339</v>
      </c>
      <c r="N35" s="20">
        <v>1557116</v>
      </c>
      <c r="O35" s="20"/>
      <c r="P35" s="20"/>
      <c r="Q35" s="20"/>
      <c r="R35" s="20"/>
      <c r="S35" s="20"/>
      <c r="T35" s="20"/>
      <c r="U35" s="20"/>
      <c r="V35" s="20"/>
      <c r="W35" s="20">
        <v>44066331</v>
      </c>
      <c r="X35" s="20">
        <v>3139482</v>
      </c>
      <c r="Y35" s="20">
        <v>40926849</v>
      </c>
      <c r="Z35" s="21">
        <v>1303.6178898302333</v>
      </c>
      <c r="AA35" s="22">
        <v>6278965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41763859</v>
      </c>
      <c r="D37" s="29">
        <f t="shared" ref="D37:Y37" si="3">SUM(D29:D36)</f>
        <v>0</v>
      </c>
      <c r="E37" s="30">
        <f t="shared" si="3"/>
        <v>6278965</v>
      </c>
      <c r="F37" s="31">
        <f t="shared" si="3"/>
        <v>6278965</v>
      </c>
      <c r="G37" s="31">
        <f t="shared" si="3"/>
        <v>42168490</v>
      </c>
      <c r="H37" s="31">
        <f t="shared" si="3"/>
        <v>1013308</v>
      </c>
      <c r="I37" s="31">
        <f t="shared" si="3"/>
        <v>-600834</v>
      </c>
      <c r="J37" s="31">
        <f t="shared" si="3"/>
        <v>42580964</v>
      </c>
      <c r="K37" s="31">
        <f t="shared" si="3"/>
        <v>599324</v>
      </c>
      <c r="L37" s="31">
        <f t="shared" si="3"/>
        <v>1173350</v>
      </c>
      <c r="M37" s="31">
        <f t="shared" si="3"/>
        <v>405882</v>
      </c>
      <c r="N37" s="31">
        <f t="shared" si="3"/>
        <v>2178556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44759520</v>
      </c>
      <c r="X37" s="31">
        <f t="shared" si="3"/>
        <v>3139482</v>
      </c>
      <c r="Y37" s="31">
        <f t="shared" si="3"/>
        <v>41620038</v>
      </c>
      <c r="Z37" s="32">
        <f>+IF(X37&lt;&gt;0,+(Y37/X37)*100,0)</f>
        <v>1325.697615084272</v>
      </c>
      <c r="AA37" s="33">
        <f>SUM(AA29:AA36)</f>
        <v>6278965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1826855</v>
      </c>
      <c r="D40" s="18"/>
      <c r="E40" s="19"/>
      <c r="F40" s="20"/>
      <c r="G40" s="20"/>
      <c r="H40" s="20">
        <v>1826855</v>
      </c>
      <c r="I40" s="20"/>
      <c r="J40" s="20">
        <v>1826855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1826855</v>
      </c>
      <c r="X40" s="20"/>
      <c r="Y40" s="20">
        <v>1826855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1826855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1826855</v>
      </c>
      <c r="I43" s="36">
        <f t="shared" si="4"/>
        <v>0</v>
      </c>
      <c r="J43" s="36">
        <f t="shared" si="4"/>
        <v>1826855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1826855</v>
      </c>
      <c r="X43" s="36">
        <f t="shared" si="4"/>
        <v>0</v>
      </c>
      <c r="Y43" s="36">
        <f t="shared" si="4"/>
        <v>1826855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43590714</v>
      </c>
      <c r="D44" s="29">
        <f>+D37+D43</f>
        <v>0</v>
      </c>
      <c r="E44" s="30">
        <f t="shared" si="5"/>
        <v>6278965</v>
      </c>
      <c r="F44" s="31">
        <f t="shared" si="5"/>
        <v>6278965</v>
      </c>
      <c r="G44" s="31">
        <f t="shared" si="5"/>
        <v>42168490</v>
      </c>
      <c r="H44" s="31">
        <f t="shared" si="5"/>
        <v>2840163</v>
      </c>
      <c r="I44" s="31">
        <f t="shared" si="5"/>
        <v>-600834</v>
      </c>
      <c r="J44" s="31">
        <f t="shared" si="5"/>
        <v>44407819</v>
      </c>
      <c r="K44" s="31">
        <f t="shared" si="5"/>
        <v>599324</v>
      </c>
      <c r="L44" s="31">
        <f t="shared" si="5"/>
        <v>1173350</v>
      </c>
      <c r="M44" s="31">
        <f t="shared" si="5"/>
        <v>405882</v>
      </c>
      <c r="N44" s="31">
        <f t="shared" si="5"/>
        <v>2178556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46586375</v>
      </c>
      <c r="X44" s="31">
        <f t="shared" si="5"/>
        <v>3139482</v>
      </c>
      <c r="Y44" s="31">
        <f t="shared" si="5"/>
        <v>43446893</v>
      </c>
      <c r="Z44" s="32">
        <f>+IF(X44&lt;&gt;0,+(Y44/X44)*100,0)</f>
        <v>1383.8873100721712</v>
      </c>
      <c r="AA44" s="33">
        <f>+AA37+AA43</f>
        <v>6278965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397984428</v>
      </c>
      <c r="D45" s="42">
        <f t="shared" si="6"/>
        <v>0</v>
      </c>
      <c r="E45" s="43">
        <f t="shared" si="6"/>
        <v>36225129</v>
      </c>
      <c r="F45" s="44">
        <f t="shared" si="6"/>
        <v>36225129</v>
      </c>
      <c r="G45" s="44">
        <f t="shared" si="6"/>
        <v>406181845</v>
      </c>
      <c r="H45" s="44">
        <f t="shared" si="6"/>
        <v>4466123</v>
      </c>
      <c r="I45" s="44">
        <f t="shared" si="6"/>
        <v>7932846</v>
      </c>
      <c r="J45" s="44">
        <f t="shared" si="6"/>
        <v>418580814</v>
      </c>
      <c r="K45" s="44">
        <f t="shared" si="6"/>
        <v>6643851</v>
      </c>
      <c r="L45" s="44">
        <f t="shared" si="6"/>
        <v>6963789</v>
      </c>
      <c r="M45" s="44">
        <f t="shared" si="6"/>
        <v>7007624</v>
      </c>
      <c r="N45" s="44">
        <f t="shared" si="6"/>
        <v>20615264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439196078</v>
      </c>
      <c r="X45" s="44">
        <f t="shared" si="6"/>
        <v>18112566</v>
      </c>
      <c r="Y45" s="44">
        <f t="shared" si="6"/>
        <v>421083512</v>
      </c>
      <c r="Z45" s="45">
        <f>+IF(X45&lt;&gt;0,+(Y45/X45)*100,0)</f>
        <v>2324.8142311807173</v>
      </c>
      <c r="AA45" s="46">
        <f>+AA26-AA44</f>
        <v>36225129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141551549</v>
      </c>
      <c r="D47" s="18"/>
      <c r="E47" s="19">
        <v>36225130</v>
      </c>
      <c r="F47" s="20">
        <v>36225130</v>
      </c>
      <c r="G47" s="20">
        <v>148629140</v>
      </c>
      <c r="H47" s="20">
        <v>5827620</v>
      </c>
      <c r="I47" s="20">
        <v>5369335</v>
      </c>
      <c r="J47" s="20">
        <v>159826095</v>
      </c>
      <c r="K47" s="20">
        <v>5344472</v>
      </c>
      <c r="L47" s="20">
        <v>5589846</v>
      </c>
      <c r="M47" s="20">
        <v>5457175</v>
      </c>
      <c r="N47" s="20">
        <v>16391493</v>
      </c>
      <c r="O47" s="20"/>
      <c r="P47" s="20"/>
      <c r="Q47" s="20"/>
      <c r="R47" s="20"/>
      <c r="S47" s="20"/>
      <c r="T47" s="20"/>
      <c r="U47" s="20"/>
      <c r="V47" s="20"/>
      <c r="W47" s="20">
        <v>176217588</v>
      </c>
      <c r="X47" s="20">
        <v>18112566</v>
      </c>
      <c r="Y47" s="20">
        <v>158105022</v>
      </c>
      <c r="Z47" s="47">
        <v>872.9023927366228</v>
      </c>
      <c r="AA47" s="22">
        <v>36225130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141551549</v>
      </c>
      <c r="D50" s="50">
        <f t="shared" ref="D50:Y50" si="7">SUM(D47:D49)</f>
        <v>0</v>
      </c>
      <c r="E50" s="51">
        <f t="shared" si="7"/>
        <v>36225130</v>
      </c>
      <c r="F50" s="52">
        <f t="shared" si="7"/>
        <v>36225130</v>
      </c>
      <c r="G50" s="52">
        <f t="shared" si="7"/>
        <v>148629140</v>
      </c>
      <c r="H50" s="52">
        <f t="shared" si="7"/>
        <v>5827620</v>
      </c>
      <c r="I50" s="52">
        <f t="shared" si="7"/>
        <v>5369335</v>
      </c>
      <c r="J50" s="52">
        <f t="shared" si="7"/>
        <v>159826095</v>
      </c>
      <c r="K50" s="52">
        <f t="shared" si="7"/>
        <v>5344472</v>
      </c>
      <c r="L50" s="52">
        <f t="shared" si="7"/>
        <v>5589846</v>
      </c>
      <c r="M50" s="52">
        <f t="shared" si="7"/>
        <v>5457175</v>
      </c>
      <c r="N50" s="52">
        <f t="shared" si="7"/>
        <v>16391493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176217588</v>
      </c>
      <c r="X50" s="52">
        <f t="shared" si="7"/>
        <v>18112566</v>
      </c>
      <c r="Y50" s="52">
        <f t="shared" si="7"/>
        <v>158105022</v>
      </c>
      <c r="Z50" s="53">
        <f>+IF(X50&lt;&gt;0,+(Y50/X50)*100,0)</f>
        <v>872.9023927366228</v>
      </c>
      <c r="AA50" s="54">
        <f>SUM(AA47:AA49)</f>
        <v>36225130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-29812980</v>
      </c>
      <c r="D6" s="18"/>
      <c r="E6" s="19"/>
      <c r="F6" s="20"/>
      <c r="G6" s="20">
        <v>-30276225</v>
      </c>
      <c r="H6" s="20">
        <v>-2920748</v>
      </c>
      <c r="I6" s="20">
        <v>-1533614</v>
      </c>
      <c r="J6" s="20">
        <v>-34730587</v>
      </c>
      <c r="K6" s="20">
        <v>-1126537</v>
      </c>
      <c r="L6" s="20">
        <v>-1272133</v>
      </c>
      <c r="M6" s="20">
        <v>-1859935</v>
      </c>
      <c r="N6" s="20">
        <v>-4258605</v>
      </c>
      <c r="O6" s="20"/>
      <c r="P6" s="20"/>
      <c r="Q6" s="20"/>
      <c r="R6" s="20"/>
      <c r="S6" s="20"/>
      <c r="T6" s="20"/>
      <c r="U6" s="20"/>
      <c r="V6" s="20"/>
      <c r="W6" s="20">
        <v>-38989192</v>
      </c>
      <c r="X6" s="20"/>
      <c r="Y6" s="20">
        <v>-38989192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29238781</v>
      </c>
      <c r="D7" s="18"/>
      <c r="E7" s="19">
        <v>-19107473</v>
      </c>
      <c r="F7" s="20">
        <v>-19107473</v>
      </c>
      <c r="G7" s="20">
        <v>28072944</v>
      </c>
      <c r="H7" s="20">
        <v>409511</v>
      </c>
      <c r="I7" s="20">
        <v>565713</v>
      </c>
      <c r="J7" s="20">
        <v>29048168</v>
      </c>
      <c r="K7" s="20">
        <v>992500</v>
      </c>
      <c r="L7" s="20">
        <v>44537</v>
      </c>
      <c r="M7" s="20">
        <v>506248</v>
      </c>
      <c r="N7" s="20">
        <v>1543285</v>
      </c>
      <c r="O7" s="20"/>
      <c r="P7" s="20"/>
      <c r="Q7" s="20"/>
      <c r="R7" s="20"/>
      <c r="S7" s="20"/>
      <c r="T7" s="20"/>
      <c r="U7" s="20"/>
      <c r="V7" s="20"/>
      <c r="W7" s="20">
        <v>30591453</v>
      </c>
      <c r="X7" s="20">
        <v>-9515970</v>
      </c>
      <c r="Y7" s="20">
        <v>40107423</v>
      </c>
      <c r="Z7" s="21">
        <v>-421.47487854627536</v>
      </c>
      <c r="AA7" s="22">
        <v>-19107473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11011265</v>
      </c>
      <c r="D10" s="18"/>
      <c r="E10" s="19">
        <v>-200000</v>
      </c>
      <c r="F10" s="20">
        <v>-200000</v>
      </c>
      <c r="G10" s="20">
        <v>11011265</v>
      </c>
      <c r="H10" s="20">
        <v>2649383</v>
      </c>
      <c r="I10" s="20">
        <v>446755</v>
      </c>
      <c r="J10" s="20">
        <v>14107403</v>
      </c>
      <c r="K10" s="20">
        <v>1057073</v>
      </c>
      <c r="L10" s="20">
        <v>1440885</v>
      </c>
      <c r="M10" s="20">
        <v>180000</v>
      </c>
      <c r="N10" s="20">
        <v>2677958</v>
      </c>
      <c r="O10" s="20"/>
      <c r="P10" s="20"/>
      <c r="Q10" s="20"/>
      <c r="R10" s="20"/>
      <c r="S10" s="20"/>
      <c r="T10" s="20"/>
      <c r="U10" s="20"/>
      <c r="V10" s="20"/>
      <c r="W10" s="20">
        <v>16785361</v>
      </c>
      <c r="X10" s="20">
        <v>-99500</v>
      </c>
      <c r="Y10" s="20">
        <v>16884861</v>
      </c>
      <c r="Z10" s="21">
        <v>-16969.709547738694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43842350</v>
      </c>
      <c r="D11" s="18"/>
      <c r="E11" s="19"/>
      <c r="F11" s="20"/>
      <c r="G11" s="24">
        <v>-1263932</v>
      </c>
      <c r="H11" s="24">
        <v>45318303</v>
      </c>
      <c r="I11" s="24">
        <v>67013</v>
      </c>
      <c r="J11" s="20">
        <v>44121384</v>
      </c>
      <c r="K11" s="24">
        <v>158561</v>
      </c>
      <c r="L11" s="24">
        <v>118450</v>
      </c>
      <c r="M11" s="20">
        <v>27000</v>
      </c>
      <c r="N11" s="24">
        <v>304011</v>
      </c>
      <c r="O11" s="24"/>
      <c r="P11" s="24"/>
      <c r="Q11" s="20"/>
      <c r="R11" s="24"/>
      <c r="S11" s="24"/>
      <c r="T11" s="20"/>
      <c r="U11" s="24"/>
      <c r="V11" s="24"/>
      <c r="W11" s="24">
        <v>44425395</v>
      </c>
      <c r="X11" s="20"/>
      <c r="Y11" s="24">
        <v>44425395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54279316</v>
      </c>
      <c r="D13" s="29">
        <f>SUM(D6:D12)</f>
        <v>0</v>
      </c>
      <c r="E13" s="30">
        <f t="shared" si="0"/>
        <v>-19307473</v>
      </c>
      <c r="F13" s="31">
        <f t="shared" si="0"/>
        <v>-19307473</v>
      </c>
      <c r="G13" s="31">
        <f t="shared" si="0"/>
        <v>7543952</v>
      </c>
      <c r="H13" s="31">
        <f t="shared" si="0"/>
        <v>45456449</v>
      </c>
      <c r="I13" s="31">
        <f t="shared" si="0"/>
        <v>-454133</v>
      </c>
      <c r="J13" s="31">
        <f t="shared" si="0"/>
        <v>52546268</v>
      </c>
      <c r="K13" s="31">
        <f t="shared" si="0"/>
        <v>1081597</v>
      </c>
      <c r="L13" s="31">
        <f t="shared" si="0"/>
        <v>331739</v>
      </c>
      <c r="M13" s="31">
        <f t="shared" si="0"/>
        <v>-1146687</v>
      </c>
      <c r="N13" s="31">
        <f t="shared" si="0"/>
        <v>266649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52812917</v>
      </c>
      <c r="X13" s="31">
        <f t="shared" si="0"/>
        <v>-9615470</v>
      </c>
      <c r="Y13" s="31">
        <f t="shared" si="0"/>
        <v>62428387</v>
      </c>
      <c r="Z13" s="32">
        <f>+IF(X13&lt;&gt;0,+(Y13/X13)*100,0)</f>
        <v>-649.2494594648</v>
      </c>
      <c r="AA13" s="33">
        <f>SUM(AA6:AA12)</f>
        <v>-19307473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54279316</v>
      </c>
      <c r="D26" s="29">
        <f>+D13+D25</f>
        <v>0</v>
      </c>
      <c r="E26" s="30">
        <f t="shared" si="2"/>
        <v>-19307473</v>
      </c>
      <c r="F26" s="31">
        <f t="shared" si="2"/>
        <v>-19307473</v>
      </c>
      <c r="G26" s="31">
        <f t="shared" si="2"/>
        <v>7543952</v>
      </c>
      <c r="H26" s="31">
        <f t="shared" si="2"/>
        <v>45456449</v>
      </c>
      <c r="I26" s="31">
        <f t="shared" si="2"/>
        <v>-454133</v>
      </c>
      <c r="J26" s="31">
        <f t="shared" si="2"/>
        <v>52546268</v>
      </c>
      <c r="K26" s="31">
        <f t="shared" si="2"/>
        <v>1081597</v>
      </c>
      <c r="L26" s="31">
        <f t="shared" si="2"/>
        <v>331739</v>
      </c>
      <c r="M26" s="31">
        <f t="shared" si="2"/>
        <v>-1146687</v>
      </c>
      <c r="N26" s="31">
        <f t="shared" si="2"/>
        <v>266649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52812917</v>
      </c>
      <c r="X26" s="31">
        <f t="shared" si="2"/>
        <v>-9615470</v>
      </c>
      <c r="Y26" s="31">
        <f t="shared" si="2"/>
        <v>62428387</v>
      </c>
      <c r="Z26" s="32">
        <f>+IF(X26&lt;&gt;0,+(Y26/X26)*100,0)</f>
        <v>-649.2494594648</v>
      </c>
      <c r="AA26" s="33">
        <f>+AA13+AA25</f>
        <v>-19307473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-50836471</v>
      </c>
      <c r="D32" s="18"/>
      <c r="E32" s="19">
        <v>17428586</v>
      </c>
      <c r="F32" s="20">
        <v>17428586</v>
      </c>
      <c r="G32" s="20">
        <v>-51370361</v>
      </c>
      <c r="H32" s="20">
        <v>447486</v>
      </c>
      <c r="I32" s="20">
        <v>-468749</v>
      </c>
      <c r="J32" s="20">
        <v>-51391624</v>
      </c>
      <c r="K32" s="20">
        <v>-24115</v>
      </c>
      <c r="L32" s="20">
        <v>1414609</v>
      </c>
      <c r="M32" s="20">
        <v>-1169935</v>
      </c>
      <c r="N32" s="20">
        <v>220559</v>
      </c>
      <c r="O32" s="20"/>
      <c r="P32" s="20"/>
      <c r="Q32" s="20"/>
      <c r="R32" s="20"/>
      <c r="S32" s="20"/>
      <c r="T32" s="20"/>
      <c r="U32" s="20"/>
      <c r="V32" s="20"/>
      <c r="W32" s="20">
        <v>-51171065</v>
      </c>
      <c r="X32" s="20">
        <v>8680333</v>
      </c>
      <c r="Y32" s="20">
        <v>-59851398</v>
      </c>
      <c r="Z32" s="21">
        <v>-689.50578278506134</v>
      </c>
      <c r="AA32" s="22">
        <v>17428586</v>
      </c>
    </row>
    <row r="33" spans="1:27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538000</v>
      </c>
      <c r="I33" s="20"/>
      <c r="J33" s="20">
        <v>-553900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-553900</v>
      </c>
      <c r="X33" s="20"/>
      <c r="Y33" s="20">
        <v>-553900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5433023</v>
      </c>
      <c r="D35" s="18"/>
      <c r="E35" s="19"/>
      <c r="F35" s="20"/>
      <c r="G35" s="20">
        <v>5822975</v>
      </c>
      <c r="H35" s="20">
        <v>-239863</v>
      </c>
      <c r="I35" s="20">
        <v>70578</v>
      </c>
      <c r="J35" s="20">
        <v>5653690</v>
      </c>
      <c r="K35" s="20">
        <v>167770</v>
      </c>
      <c r="L35" s="20">
        <v>-411306</v>
      </c>
      <c r="M35" s="20">
        <v>62050</v>
      </c>
      <c r="N35" s="20">
        <v>-181486</v>
      </c>
      <c r="O35" s="20"/>
      <c r="P35" s="20"/>
      <c r="Q35" s="20"/>
      <c r="R35" s="20"/>
      <c r="S35" s="20"/>
      <c r="T35" s="20"/>
      <c r="U35" s="20"/>
      <c r="V35" s="20"/>
      <c r="W35" s="20">
        <v>5472204</v>
      </c>
      <c r="X35" s="20"/>
      <c r="Y35" s="20">
        <v>5472204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-46495348</v>
      </c>
      <c r="D37" s="29">
        <f t="shared" ref="D37:Y37" si="3">SUM(D29:D36)</f>
        <v>0</v>
      </c>
      <c r="E37" s="30">
        <f t="shared" si="3"/>
        <v>17428586</v>
      </c>
      <c r="F37" s="31">
        <f t="shared" si="3"/>
        <v>17428586</v>
      </c>
      <c r="G37" s="31">
        <f t="shared" si="3"/>
        <v>-46639286</v>
      </c>
      <c r="H37" s="31">
        <f t="shared" si="3"/>
        <v>745623</v>
      </c>
      <c r="I37" s="31">
        <f t="shared" si="3"/>
        <v>-398171</v>
      </c>
      <c r="J37" s="31">
        <f t="shared" si="3"/>
        <v>-46291834</v>
      </c>
      <c r="K37" s="31">
        <f t="shared" si="3"/>
        <v>143655</v>
      </c>
      <c r="L37" s="31">
        <f t="shared" si="3"/>
        <v>1003303</v>
      </c>
      <c r="M37" s="31">
        <f t="shared" si="3"/>
        <v>-1107885</v>
      </c>
      <c r="N37" s="31">
        <f t="shared" si="3"/>
        <v>39073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-46252761</v>
      </c>
      <c r="X37" s="31">
        <f t="shared" si="3"/>
        <v>8680333</v>
      </c>
      <c r="Y37" s="31">
        <f t="shared" si="3"/>
        <v>-54933094</v>
      </c>
      <c r="Z37" s="32">
        <f>+IF(X37&lt;&gt;0,+(Y37/X37)*100,0)</f>
        <v>-632.84546802524744</v>
      </c>
      <c r="AA37" s="33">
        <f>SUM(AA29:AA36)</f>
        <v>17428586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-46495348</v>
      </c>
      <c r="D44" s="29">
        <f>+D37+D43</f>
        <v>0</v>
      </c>
      <c r="E44" s="30">
        <f t="shared" si="5"/>
        <v>17428586</v>
      </c>
      <c r="F44" s="31">
        <f t="shared" si="5"/>
        <v>17428586</v>
      </c>
      <c r="G44" s="31">
        <f t="shared" si="5"/>
        <v>-46639286</v>
      </c>
      <c r="H44" s="31">
        <f t="shared" si="5"/>
        <v>745623</v>
      </c>
      <c r="I44" s="31">
        <f t="shared" si="5"/>
        <v>-398171</v>
      </c>
      <c r="J44" s="31">
        <f t="shared" si="5"/>
        <v>-46291834</v>
      </c>
      <c r="K44" s="31">
        <f t="shared" si="5"/>
        <v>143655</v>
      </c>
      <c r="L44" s="31">
        <f t="shared" si="5"/>
        <v>1003303</v>
      </c>
      <c r="M44" s="31">
        <f t="shared" si="5"/>
        <v>-1107885</v>
      </c>
      <c r="N44" s="31">
        <f t="shared" si="5"/>
        <v>39073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-46252761</v>
      </c>
      <c r="X44" s="31">
        <f t="shared" si="5"/>
        <v>8680333</v>
      </c>
      <c r="Y44" s="31">
        <f t="shared" si="5"/>
        <v>-54933094</v>
      </c>
      <c r="Z44" s="32">
        <f>+IF(X44&lt;&gt;0,+(Y44/X44)*100,0)</f>
        <v>-632.84546802524744</v>
      </c>
      <c r="AA44" s="33">
        <f>+AA37+AA43</f>
        <v>17428586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100774664</v>
      </c>
      <c r="D45" s="42">
        <f t="shared" si="6"/>
        <v>0</v>
      </c>
      <c r="E45" s="43">
        <f t="shared" si="6"/>
        <v>-36736059</v>
      </c>
      <c r="F45" s="44">
        <f t="shared" si="6"/>
        <v>-36736059</v>
      </c>
      <c r="G45" s="44">
        <f t="shared" si="6"/>
        <v>54183238</v>
      </c>
      <c r="H45" s="44">
        <f t="shared" si="6"/>
        <v>44710826</v>
      </c>
      <c r="I45" s="44">
        <f t="shared" si="6"/>
        <v>-55962</v>
      </c>
      <c r="J45" s="44">
        <f t="shared" si="6"/>
        <v>98838102</v>
      </c>
      <c r="K45" s="44">
        <f t="shared" si="6"/>
        <v>937942</v>
      </c>
      <c r="L45" s="44">
        <f t="shared" si="6"/>
        <v>-671564</v>
      </c>
      <c r="M45" s="44">
        <f t="shared" si="6"/>
        <v>-38802</v>
      </c>
      <c r="N45" s="44">
        <f t="shared" si="6"/>
        <v>227576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99065678</v>
      </c>
      <c r="X45" s="44">
        <f t="shared" si="6"/>
        <v>-18295803</v>
      </c>
      <c r="Y45" s="44">
        <f t="shared" si="6"/>
        <v>117361481</v>
      </c>
      <c r="Z45" s="45">
        <f>+IF(X45&lt;&gt;0,+(Y45/X45)*100,0)</f>
        <v>-641.46668500967132</v>
      </c>
      <c r="AA45" s="46">
        <f>+AA26-AA44</f>
        <v>-36736059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-20285938</v>
      </c>
      <c r="D47" s="18"/>
      <c r="E47" s="19">
        <v>-36736059</v>
      </c>
      <c r="F47" s="20">
        <v>-36736059</v>
      </c>
      <c r="G47" s="20">
        <v>-20159458</v>
      </c>
      <c r="H47" s="20">
        <v>-1395093</v>
      </c>
      <c r="I47" s="20">
        <v>-1085707</v>
      </c>
      <c r="J47" s="20">
        <v>-22640258</v>
      </c>
      <c r="K47" s="20">
        <v>246725</v>
      </c>
      <c r="L47" s="20">
        <v>-1893234</v>
      </c>
      <c r="M47" s="20">
        <v>-812304</v>
      </c>
      <c r="N47" s="20">
        <v>-2458813</v>
      </c>
      <c r="O47" s="20"/>
      <c r="P47" s="20"/>
      <c r="Q47" s="20"/>
      <c r="R47" s="20"/>
      <c r="S47" s="20"/>
      <c r="T47" s="20"/>
      <c r="U47" s="20"/>
      <c r="V47" s="20"/>
      <c r="W47" s="20">
        <v>-25099071</v>
      </c>
      <c r="X47" s="20">
        <v>-18295803</v>
      </c>
      <c r="Y47" s="20">
        <v>-6803268</v>
      </c>
      <c r="Z47" s="47">
        <v>37.18485600222084</v>
      </c>
      <c r="AA47" s="22">
        <v>-36736059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-20285938</v>
      </c>
      <c r="D50" s="50">
        <f t="shared" ref="D50:Y50" si="7">SUM(D47:D49)</f>
        <v>0</v>
      </c>
      <c r="E50" s="51">
        <f t="shared" si="7"/>
        <v>-36736059</v>
      </c>
      <c r="F50" s="52">
        <f t="shared" si="7"/>
        <v>-36736059</v>
      </c>
      <c r="G50" s="52">
        <f t="shared" si="7"/>
        <v>-20159458</v>
      </c>
      <c r="H50" s="52">
        <f t="shared" si="7"/>
        <v>-1395093</v>
      </c>
      <c r="I50" s="52">
        <f t="shared" si="7"/>
        <v>-1085707</v>
      </c>
      <c r="J50" s="52">
        <f t="shared" si="7"/>
        <v>-22640258</v>
      </c>
      <c r="K50" s="52">
        <f t="shared" si="7"/>
        <v>246725</v>
      </c>
      <c r="L50" s="52">
        <f t="shared" si="7"/>
        <v>-1893234</v>
      </c>
      <c r="M50" s="52">
        <f t="shared" si="7"/>
        <v>-812304</v>
      </c>
      <c r="N50" s="52">
        <f t="shared" si="7"/>
        <v>-2458813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-25099071</v>
      </c>
      <c r="X50" s="52">
        <f t="shared" si="7"/>
        <v>-18295803</v>
      </c>
      <c r="Y50" s="52">
        <f t="shared" si="7"/>
        <v>-6803268</v>
      </c>
      <c r="Z50" s="53">
        <f>+IF(X50&lt;&gt;0,+(Y50/X50)*100,0)</f>
        <v>37.18485600222084</v>
      </c>
      <c r="AA50" s="54">
        <f>SUM(AA47:AA49)</f>
        <v>-36736059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-38650704</v>
      </c>
      <c r="D6" s="18"/>
      <c r="E6" s="19">
        <v>-10540064</v>
      </c>
      <c r="F6" s="20">
        <v>-10540064</v>
      </c>
      <c r="G6" s="20">
        <v>-41282666</v>
      </c>
      <c r="H6" s="20">
        <v>386649</v>
      </c>
      <c r="I6" s="20">
        <v>742918</v>
      </c>
      <c r="J6" s="20">
        <v>-40153099</v>
      </c>
      <c r="K6" s="20">
        <v>1028110</v>
      </c>
      <c r="L6" s="20">
        <v>-417884</v>
      </c>
      <c r="M6" s="20">
        <v>-2063948</v>
      </c>
      <c r="N6" s="20">
        <v>-1453722</v>
      </c>
      <c r="O6" s="20"/>
      <c r="P6" s="20"/>
      <c r="Q6" s="20"/>
      <c r="R6" s="20"/>
      <c r="S6" s="20"/>
      <c r="T6" s="20"/>
      <c r="U6" s="20"/>
      <c r="V6" s="20"/>
      <c r="W6" s="20">
        <v>-41606821</v>
      </c>
      <c r="X6" s="20">
        <v>-23572966</v>
      </c>
      <c r="Y6" s="20">
        <v>-18033855</v>
      </c>
      <c r="Z6" s="21">
        <v>76.502273833509122</v>
      </c>
      <c r="AA6" s="22">
        <v>-10540064</v>
      </c>
    </row>
    <row r="7" spans="1:27" x14ac:dyDescent="0.25">
      <c r="A7" s="23" t="s">
        <v>35</v>
      </c>
      <c r="B7" s="17" t="s">
        <v>32</v>
      </c>
      <c r="C7" s="18">
        <v>56394645</v>
      </c>
      <c r="D7" s="18"/>
      <c r="E7" s="19">
        <v>24409539</v>
      </c>
      <c r="F7" s="20">
        <v>24409539</v>
      </c>
      <c r="G7" s="20">
        <v>58246884</v>
      </c>
      <c r="H7" s="20">
        <v>1721529</v>
      </c>
      <c r="I7" s="20">
        <v>1683221</v>
      </c>
      <c r="J7" s="20">
        <v>61651634</v>
      </c>
      <c r="K7" s="20">
        <v>1338342</v>
      </c>
      <c r="L7" s="20">
        <v>1629756</v>
      </c>
      <c r="M7" s="20">
        <v>1472226</v>
      </c>
      <c r="N7" s="20">
        <v>4440324</v>
      </c>
      <c r="O7" s="20"/>
      <c r="P7" s="20"/>
      <c r="Q7" s="20"/>
      <c r="R7" s="20"/>
      <c r="S7" s="20"/>
      <c r="T7" s="20"/>
      <c r="U7" s="20"/>
      <c r="V7" s="20"/>
      <c r="W7" s="20">
        <v>66091958</v>
      </c>
      <c r="X7" s="20">
        <v>34629270</v>
      </c>
      <c r="Y7" s="20">
        <v>31462688</v>
      </c>
      <c r="Z7" s="21">
        <v>90.855764502110503</v>
      </c>
      <c r="AA7" s="22">
        <v>24409539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11739425</v>
      </c>
      <c r="D11" s="18"/>
      <c r="E11" s="19">
        <v>10022821</v>
      </c>
      <c r="F11" s="20">
        <v>10022821</v>
      </c>
      <c r="G11" s="24">
        <v>11818101</v>
      </c>
      <c r="H11" s="24">
        <v>78676</v>
      </c>
      <c r="I11" s="24">
        <v>78676</v>
      </c>
      <c r="J11" s="20">
        <v>11975453</v>
      </c>
      <c r="K11" s="24">
        <v>78676</v>
      </c>
      <c r="L11" s="24">
        <v>148910</v>
      </c>
      <c r="M11" s="20">
        <v>427613</v>
      </c>
      <c r="N11" s="24">
        <v>655199</v>
      </c>
      <c r="O11" s="24"/>
      <c r="P11" s="24"/>
      <c r="Q11" s="20"/>
      <c r="R11" s="24"/>
      <c r="S11" s="24"/>
      <c r="T11" s="20"/>
      <c r="U11" s="24"/>
      <c r="V11" s="24"/>
      <c r="W11" s="24">
        <v>12630652</v>
      </c>
      <c r="X11" s="20">
        <v>10022821</v>
      </c>
      <c r="Y11" s="24">
        <v>2607831</v>
      </c>
      <c r="Z11" s="25">
        <v>26.018932194838161</v>
      </c>
      <c r="AA11" s="26">
        <v>10022821</v>
      </c>
    </row>
    <row r="12" spans="1:27" x14ac:dyDescent="0.25">
      <c r="A12" s="23" t="s">
        <v>40</v>
      </c>
      <c r="B12" s="17" t="s">
        <v>32</v>
      </c>
      <c r="C12" s="18">
        <v>-79200</v>
      </c>
      <c r="D12" s="18"/>
      <c r="E12" s="19">
        <v>-79200</v>
      </c>
      <c r="F12" s="20">
        <v>-79200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-79200</v>
      </c>
      <c r="Y12" s="20"/>
      <c r="Z12" s="21"/>
      <c r="AA12" s="22">
        <v>-79200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29404166</v>
      </c>
      <c r="D13" s="29">
        <f>SUM(D6:D12)</f>
        <v>0</v>
      </c>
      <c r="E13" s="30">
        <f t="shared" si="0"/>
        <v>23813096</v>
      </c>
      <c r="F13" s="31">
        <f t="shared" si="0"/>
        <v>23813096</v>
      </c>
      <c r="G13" s="31">
        <f t="shared" si="0"/>
        <v>28703119</v>
      </c>
      <c r="H13" s="31">
        <f t="shared" si="0"/>
        <v>2186854</v>
      </c>
      <c r="I13" s="31">
        <f t="shared" si="0"/>
        <v>2504815</v>
      </c>
      <c r="J13" s="31">
        <f t="shared" si="0"/>
        <v>33394788</v>
      </c>
      <c r="K13" s="31">
        <f t="shared" si="0"/>
        <v>2445128</v>
      </c>
      <c r="L13" s="31">
        <f t="shared" si="0"/>
        <v>1360782</v>
      </c>
      <c r="M13" s="31">
        <f t="shared" si="0"/>
        <v>-164109</v>
      </c>
      <c r="N13" s="31">
        <f t="shared" si="0"/>
        <v>3641801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37036589</v>
      </c>
      <c r="X13" s="31">
        <f t="shared" si="0"/>
        <v>20999925</v>
      </c>
      <c r="Y13" s="31">
        <f t="shared" si="0"/>
        <v>16036664</v>
      </c>
      <c r="Z13" s="32">
        <f>+IF(X13&lt;&gt;0,+(Y13/X13)*100,0)</f>
        <v>76.365339400021668</v>
      </c>
      <c r="AA13" s="33">
        <f>SUM(AA6:AA12)</f>
        <v>23813096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324942</v>
      </c>
      <c r="D17" s="18"/>
      <c r="E17" s="19">
        <v>36607557</v>
      </c>
      <c r="F17" s="20">
        <v>36607557</v>
      </c>
      <c r="G17" s="24">
        <v>28241904</v>
      </c>
      <c r="H17" s="24">
        <v>-18351340</v>
      </c>
      <c r="I17" s="24"/>
      <c r="J17" s="20">
        <v>9890564</v>
      </c>
      <c r="K17" s="24"/>
      <c r="L17" s="24">
        <v>468225</v>
      </c>
      <c r="M17" s="20">
        <v>18058976</v>
      </c>
      <c r="N17" s="24">
        <v>18527201</v>
      </c>
      <c r="O17" s="24"/>
      <c r="P17" s="24"/>
      <c r="Q17" s="20"/>
      <c r="R17" s="24"/>
      <c r="S17" s="24"/>
      <c r="T17" s="20"/>
      <c r="U17" s="24"/>
      <c r="V17" s="24"/>
      <c r="W17" s="24">
        <v>28417765</v>
      </c>
      <c r="X17" s="20">
        <v>30620124</v>
      </c>
      <c r="Y17" s="24">
        <v>-2202359</v>
      </c>
      <c r="Z17" s="25">
        <v>-7.1925214933812809</v>
      </c>
      <c r="AA17" s="26">
        <v>36607557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324942</v>
      </c>
      <c r="D25" s="29">
        <f t="shared" ref="D25:Y25" si="1">SUM(D15:D24)</f>
        <v>0</v>
      </c>
      <c r="E25" s="35">
        <f t="shared" si="1"/>
        <v>36607557</v>
      </c>
      <c r="F25" s="36">
        <f t="shared" si="1"/>
        <v>36607557</v>
      </c>
      <c r="G25" s="36">
        <f t="shared" si="1"/>
        <v>28241904</v>
      </c>
      <c r="H25" s="36">
        <f t="shared" si="1"/>
        <v>-18351340</v>
      </c>
      <c r="I25" s="36">
        <f t="shared" si="1"/>
        <v>0</v>
      </c>
      <c r="J25" s="36">
        <f t="shared" si="1"/>
        <v>9890564</v>
      </c>
      <c r="K25" s="36">
        <f t="shared" si="1"/>
        <v>0</v>
      </c>
      <c r="L25" s="36">
        <f t="shared" si="1"/>
        <v>468225</v>
      </c>
      <c r="M25" s="36">
        <f t="shared" si="1"/>
        <v>18058976</v>
      </c>
      <c r="N25" s="36">
        <f t="shared" si="1"/>
        <v>18527201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28417765</v>
      </c>
      <c r="X25" s="36">
        <f t="shared" si="1"/>
        <v>30620124</v>
      </c>
      <c r="Y25" s="36">
        <f t="shared" si="1"/>
        <v>-2202359</v>
      </c>
      <c r="Z25" s="37">
        <f>+IF(X25&lt;&gt;0,+(Y25/X25)*100,0)</f>
        <v>-7.1925214933812809</v>
      </c>
      <c r="AA25" s="38">
        <f>SUM(AA15:AA24)</f>
        <v>36607557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29729108</v>
      </c>
      <c r="D26" s="29">
        <f>+D13+D25</f>
        <v>0</v>
      </c>
      <c r="E26" s="30">
        <f t="shared" si="2"/>
        <v>60420653</v>
      </c>
      <c r="F26" s="31">
        <f t="shared" si="2"/>
        <v>60420653</v>
      </c>
      <c r="G26" s="31">
        <f t="shared" si="2"/>
        <v>56945023</v>
      </c>
      <c r="H26" s="31">
        <f t="shared" si="2"/>
        <v>-16164486</v>
      </c>
      <c r="I26" s="31">
        <f t="shared" si="2"/>
        <v>2504815</v>
      </c>
      <c r="J26" s="31">
        <f t="shared" si="2"/>
        <v>43285352</v>
      </c>
      <c r="K26" s="31">
        <f t="shared" si="2"/>
        <v>2445128</v>
      </c>
      <c r="L26" s="31">
        <f t="shared" si="2"/>
        <v>1829007</v>
      </c>
      <c r="M26" s="31">
        <f t="shared" si="2"/>
        <v>17894867</v>
      </c>
      <c r="N26" s="31">
        <f t="shared" si="2"/>
        <v>22169002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65454354</v>
      </c>
      <c r="X26" s="31">
        <f t="shared" si="2"/>
        <v>51620049</v>
      </c>
      <c r="Y26" s="31">
        <f t="shared" si="2"/>
        <v>13834305</v>
      </c>
      <c r="Z26" s="32">
        <f>+IF(X26&lt;&gt;0,+(Y26/X26)*100,0)</f>
        <v>26.800255458881878</v>
      </c>
      <c r="AA26" s="33">
        <f>+AA13+AA25</f>
        <v>60420653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-15578</v>
      </c>
      <c r="D31" s="18"/>
      <c r="E31" s="19">
        <v>-7108</v>
      </c>
      <c r="F31" s="20">
        <v>-7108</v>
      </c>
      <c r="G31" s="20">
        <v>-15724</v>
      </c>
      <c r="H31" s="20">
        <v>-766</v>
      </c>
      <c r="I31" s="20"/>
      <c r="J31" s="20">
        <v>-16490</v>
      </c>
      <c r="K31" s="20">
        <v>-174</v>
      </c>
      <c r="L31" s="20">
        <v>-174</v>
      </c>
      <c r="M31" s="20"/>
      <c r="N31" s="20">
        <v>-348</v>
      </c>
      <c r="O31" s="20"/>
      <c r="P31" s="20"/>
      <c r="Q31" s="20"/>
      <c r="R31" s="20"/>
      <c r="S31" s="20"/>
      <c r="T31" s="20"/>
      <c r="U31" s="20"/>
      <c r="V31" s="20"/>
      <c r="W31" s="20">
        <v>-16838</v>
      </c>
      <c r="X31" s="20">
        <v>-7108</v>
      </c>
      <c r="Y31" s="20">
        <v>-9730</v>
      </c>
      <c r="Z31" s="21">
        <v>136.88801350590884</v>
      </c>
      <c r="AA31" s="22">
        <v>-7108</v>
      </c>
    </row>
    <row r="32" spans="1:27" x14ac:dyDescent="0.25">
      <c r="A32" s="23" t="s">
        <v>59</v>
      </c>
      <c r="B32" s="17" t="s">
        <v>32</v>
      </c>
      <c r="C32" s="18">
        <v>11449864</v>
      </c>
      <c r="D32" s="18"/>
      <c r="E32" s="19">
        <v>58434738</v>
      </c>
      <c r="F32" s="20">
        <v>58434738</v>
      </c>
      <c r="G32" s="20">
        <v>7848145</v>
      </c>
      <c r="H32" s="20">
        <v>101062</v>
      </c>
      <c r="I32" s="20">
        <v>-25425</v>
      </c>
      <c r="J32" s="20">
        <v>7923782</v>
      </c>
      <c r="K32" s="20">
        <v>-68671</v>
      </c>
      <c r="L32" s="20">
        <v>-668979</v>
      </c>
      <c r="M32" s="20">
        <v>-184857</v>
      </c>
      <c r="N32" s="20">
        <v>-922507</v>
      </c>
      <c r="O32" s="20"/>
      <c r="P32" s="20"/>
      <c r="Q32" s="20"/>
      <c r="R32" s="20"/>
      <c r="S32" s="20"/>
      <c r="T32" s="20"/>
      <c r="U32" s="20"/>
      <c r="V32" s="20"/>
      <c r="W32" s="20">
        <v>7001275</v>
      </c>
      <c r="X32" s="20">
        <v>37833172</v>
      </c>
      <c r="Y32" s="20">
        <v>-30831897</v>
      </c>
      <c r="Z32" s="21">
        <v>-81.494348398807276</v>
      </c>
      <c r="AA32" s="22">
        <v>58434738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5249111</v>
      </c>
      <c r="D34" s="18"/>
      <c r="E34" s="19">
        <v>5372366</v>
      </c>
      <c r="F34" s="20">
        <v>5372366</v>
      </c>
      <c r="G34" s="20">
        <v>5249111</v>
      </c>
      <c r="H34" s="20">
        <v>6329633</v>
      </c>
      <c r="I34" s="20"/>
      <c r="J34" s="20">
        <v>11578744</v>
      </c>
      <c r="K34" s="20">
        <v>-47684</v>
      </c>
      <c r="L34" s="20"/>
      <c r="M34" s="20">
        <v>-6329633</v>
      </c>
      <c r="N34" s="20">
        <v>-6377317</v>
      </c>
      <c r="O34" s="20"/>
      <c r="P34" s="20"/>
      <c r="Q34" s="20"/>
      <c r="R34" s="20"/>
      <c r="S34" s="20"/>
      <c r="T34" s="20"/>
      <c r="U34" s="20"/>
      <c r="V34" s="20"/>
      <c r="W34" s="20">
        <v>5201427</v>
      </c>
      <c r="X34" s="20">
        <v>5372366</v>
      </c>
      <c r="Y34" s="20">
        <v>-170939</v>
      </c>
      <c r="Z34" s="21">
        <v>-3.1818197047632273</v>
      </c>
      <c r="AA34" s="22">
        <v>5372366</v>
      </c>
    </row>
    <row r="35" spans="1:27" x14ac:dyDescent="0.25">
      <c r="A35" s="23" t="s">
        <v>39</v>
      </c>
      <c r="B35" s="17" t="s">
        <v>32</v>
      </c>
      <c r="C35" s="18">
        <v>14206444</v>
      </c>
      <c r="D35" s="18"/>
      <c r="E35" s="19">
        <v>14184288</v>
      </c>
      <c r="F35" s="20">
        <v>14184288</v>
      </c>
      <c r="G35" s="20">
        <v>14544920</v>
      </c>
      <c r="H35" s="20">
        <v>334514</v>
      </c>
      <c r="I35" s="20">
        <v>338723</v>
      </c>
      <c r="J35" s="20">
        <v>15218157</v>
      </c>
      <c r="K35" s="20">
        <v>336772</v>
      </c>
      <c r="L35" s="20">
        <v>334652</v>
      </c>
      <c r="M35" s="20">
        <v>335722</v>
      </c>
      <c r="N35" s="20">
        <v>1007146</v>
      </c>
      <c r="O35" s="20"/>
      <c r="P35" s="20"/>
      <c r="Q35" s="20"/>
      <c r="R35" s="20"/>
      <c r="S35" s="20"/>
      <c r="T35" s="20"/>
      <c r="U35" s="20"/>
      <c r="V35" s="20"/>
      <c r="W35" s="20">
        <v>16225303</v>
      </c>
      <c r="X35" s="20">
        <v>12308281</v>
      </c>
      <c r="Y35" s="20">
        <v>3917022</v>
      </c>
      <c r="Z35" s="21">
        <v>31.824281554832879</v>
      </c>
      <c r="AA35" s="22">
        <v>14184288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30889841</v>
      </c>
      <c r="D37" s="29">
        <f t="shared" ref="D37:Y37" si="3">SUM(D29:D36)</f>
        <v>0</v>
      </c>
      <c r="E37" s="30">
        <f t="shared" si="3"/>
        <v>77984284</v>
      </c>
      <c r="F37" s="31">
        <f t="shared" si="3"/>
        <v>77984284</v>
      </c>
      <c r="G37" s="31">
        <f t="shared" si="3"/>
        <v>27626452</v>
      </c>
      <c r="H37" s="31">
        <f t="shared" si="3"/>
        <v>6764443</v>
      </c>
      <c r="I37" s="31">
        <f t="shared" si="3"/>
        <v>313298</v>
      </c>
      <c r="J37" s="31">
        <f t="shared" si="3"/>
        <v>34704193</v>
      </c>
      <c r="K37" s="31">
        <f t="shared" si="3"/>
        <v>220243</v>
      </c>
      <c r="L37" s="31">
        <f t="shared" si="3"/>
        <v>-334501</v>
      </c>
      <c r="M37" s="31">
        <f t="shared" si="3"/>
        <v>-6178768</v>
      </c>
      <c r="N37" s="31">
        <f t="shared" si="3"/>
        <v>-6293026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28411167</v>
      </c>
      <c r="X37" s="31">
        <f t="shared" si="3"/>
        <v>55506711</v>
      </c>
      <c r="Y37" s="31">
        <f t="shared" si="3"/>
        <v>-27095544</v>
      </c>
      <c r="Z37" s="32">
        <f>+IF(X37&lt;&gt;0,+(Y37/X37)*100,0)</f>
        <v>-48.814897355384652</v>
      </c>
      <c r="AA37" s="33">
        <f>SUM(AA29:AA36)</f>
        <v>77984284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-4496718</v>
      </c>
      <c r="D40" s="18"/>
      <c r="E40" s="19">
        <v>-3003991</v>
      </c>
      <c r="F40" s="20">
        <v>-3003991</v>
      </c>
      <c r="G40" s="20">
        <v>-3003991</v>
      </c>
      <c r="H40" s="20">
        <v>-30488030</v>
      </c>
      <c r="I40" s="20"/>
      <c r="J40" s="20">
        <v>-33492021</v>
      </c>
      <c r="K40" s="20"/>
      <c r="L40" s="20"/>
      <c r="M40" s="20">
        <v>33747360</v>
      </c>
      <c r="N40" s="20">
        <v>33747360</v>
      </c>
      <c r="O40" s="20"/>
      <c r="P40" s="20"/>
      <c r="Q40" s="20"/>
      <c r="R40" s="20"/>
      <c r="S40" s="20"/>
      <c r="T40" s="20"/>
      <c r="U40" s="20"/>
      <c r="V40" s="20"/>
      <c r="W40" s="20">
        <v>255339</v>
      </c>
      <c r="X40" s="20">
        <v>-3003991</v>
      </c>
      <c r="Y40" s="20">
        <v>3259330</v>
      </c>
      <c r="Z40" s="21">
        <v>-108.49999217707375</v>
      </c>
      <c r="AA40" s="22">
        <v>-3003991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-4496718</v>
      </c>
      <c r="D43" s="29">
        <f t="shared" ref="D43:Y43" si="4">SUM(D39:D42)</f>
        <v>0</v>
      </c>
      <c r="E43" s="35">
        <f t="shared" si="4"/>
        <v>-3003991</v>
      </c>
      <c r="F43" s="36">
        <f t="shared" si="4"/>
        <v>-3003991</v>
      </c>
      <c r="G43" s="36">
        <f t="shared" si="4"/>
        <v>-3003991</v>
      </c>
      <c r="H43" s="36">
        <f t="shared" si="4"/>
        <v>-30488030</v>
      </c>
      <c r="I43" s="36">
        <f t="shared" si="4"/>
        <v>0</v>
      </c>
      <c r="J43" s="36">
        <f t="shared" si="4"/>
        <v>-33492021</v>
      </c>
      <c r="K43" s="36">
        <f t="shared" si="4"/>
        <v>0</v>
      </c>
      <c r="L43" s="36">
        <f t="shared" si="4"/>
        <v>0</v>
      </c>
      <c r="M43" s="36">
        <f t="shared" si="4"/>
        <v>33747360</v>
      </c>
      <c r="N43" s="36">
        <f t="shared" si="4"/>
        <v>33747360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255339</v>
      </c>
      <c r="X43" s="36">
        <f t="shared" si="4"/>
        <v>-3003991</v>
      </c>
      <c r="Y43" s="36">
        <f t="shared" si="4"/>
        <v>3259330</v>
      </c>
      <c r="Z43" s="37">
        <f>+IF(X43&lt;&gt;0,+(Y43/X43)*100,0)</f>
        <v>-108.49999217707375</v>
      </c>
      <c r="AA43" s="38">
        <f>SUM(AA39:AA42)</f>
        <v>-3003991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26393123</v>
      </c>
      <c r="D44" s="29">
        <f>+D37+D43</f>
        <v>0</v>
      </c>
      <c r="E44" s="30">
        <f t="shared" si="5"/>
        <v>74980293</v>
      </c>
      <c r="F44" s="31">
        <f t="shared" si="5"/>
        <v>74980293</v>
      </c>
      <c r="G44" s="31">
        <f t="shared" si="5"/>
        <v>24622461</v>
      </c>
      <c r="H44" s="31">
        <f t="shared" si="5"/>
        <v>-23723587</v>
      </c>
      <c r="I44" s="31">
        <f t="shared" si="5"/>
        <v>313298</v>
      </c>
      <c r="J44" s="31">
        <f t="shared" si="5"/>
        <v>1212172</v>
      </c>
      <c r="K44" s="31">
        <f t="shared" si="5"/>
        <v>220243</v>
      </c>
      <c r="L44" s="31">
        <f t="shared" si="5"/>
        <v>-334501</v>
      </c>
      <c r="M44" s="31">
        <f t="shared" si="5"/>
        <v>27568592</v>
      </c>
      <c r="N44" s="31">
        <f t="shared" si="5"/>
        <v>27454334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28666506</v>
      </c>
      <c r="X44" s="31">
        <f t="shared" si="5"/>
        <v>52502720</v>
      </c>
      <c r="Y44" s="31">
        <f t="shared" si="5"/>
        <v>-23836214</v>
      </c>
      <c r="Z44" s="32">
        <f>+IF(X44&lt;&gt;0,+(Y44/X44)*100,0)</f>
        <v>-45.399960230631855</v>
      </c>
      <c r="AA44" s="33">
        <f>+AA37+AA43</f>
        <v>74980293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3335985</v>
      </c>
      <c r="D45" s="42">
        <f t="shared" si="6"/>
        <v>0</v>
      </c>
      <c r="E45" s="43">
        <f t="shared" si="6"/>
        <v>-14559640</v>
      </c>
      <c r="F45" s="44">
        <f t="shared" si="6"/>
        <v>-14559640</v>
      </c>
      <c r="G45" s="44">
        <f t="shared" si="6"/>
        <v>32322562</v>
      </c>
      <c r="H45" s="44">
        <f t="shared" si="6"/>
        <v>7559101</v>
      </c>
      <c r="I45" s="44">
        <f t="shared" si="6"/>
        <v>2191517</v>
      </c>
      <c r="J45" s="44">
        <f t="shared" si="6"/>
        <v>42073180</v>
      </c>
      <c r="K45" s="44">
        <f t="shared" si="6"/>
        <v>2224885</v>
      </c>
      <c r="L45" s="44">
        <f t="shared" si="6"/>
        <v>2163508</v>
      </c>
      <c r="M45" s="44">
        <f t="shared" si="6"/>
        <v>-9673725</v>
      </c>
      <c r="N45" s="44">
        <f t="shared" si="6"/>
        <v>-5285332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36787848</v>
      </c>
      <c r="X45" s="44">
        <f t="shared" si="6"/>
        <v>-882671</v>
      </c>
      <c r="Y45" s="44">
        <f t="shared" si="6"/>
        <v>37670519</v>
      </c>
      <c r="Z45" s="45">
        <f>+IF(X45&lt;&gt;0,+(Y45/X45)*100,0)</f>
        <v>-4267.7870916796855</v>
      </c>
      <c r="AA45" s="46">
        <f>+AA26-AA44</f>
        <v>-14559640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-6775730</v>
      </c>
      <c r="D47" s="18"/>
      <c r="E47" s="19">
        <v>-27353853</v>
      </c>
      <c r="F47" s="20">
        <v>-27353853</v>
      </c>
      <c r="G47" s="20">
        <v>-6500786</v>
      </c>
      <c r="H47" s="20">
        <v>15497362</v>
      </c>
      <c r="I47" s="20">
        <v>529985</v>
      </c>
      <c r="J47" s="20">
        <v>9526561</v>
      </c>
      <c r="K47" s="20">
        <v>359175</v>
      </c>
      <c r="L47" s="20">
        <v>478744</v>
      </c>
      <c r="M47" s="20">
        <v>-14139793</v>
      </c>
      <c r="N47" s="20">
        <v>-13301874</v>
      </c>
      <c r="O47" s="20"/>
      <c r="P47" s="20"/>
      <c r="Q47" s="20"/>
      <c r="R47" s="20"/>
      <c r="S47" s="20"/>
      <c r="T47" s="20"/>
      <c r="U47" s="20"/>
      <c r="V47" s="20"/>
      <c r="W47" s="20">
        <v>-3775313</v>
      </c>
      <c r="X47" s="20">
        <v>-13676884</v>
      </c>
      <c r="Y47" s="20">
        <v>9901571</v>
      </c>
      <c r="Z47" s="47">
        <v>-72.396395260791863</v>
      </c>
      <c r="AA47" s="22">
        <v>-27353853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-6775730</v>
      </c>
      <c r="D50" s="50">
        <f t="shared" ref="D50:Y50" si="7">SUM(D47:D49)</f>
        <v>0</v>
      </c>
      <c r="E50" s="51">
        <f t="shared" si="7"/>
        <v>-27353853</v>
      </c>
      <c r="F50" s="52">
        <f t="shared" si="7"/>
        <v>-27353853</v>
      </c>
      <c r="G50" s="52">
        <f t="shared" si="7"/>
        <v>-6500786</v>
      </c>
      <c r="H50" s="52">
        <f t="shared" si="7"/>
        <v>15497362</v>
      </c>
      <c r="I50" s="52">
        <f t="shared" si="7"/>
        <v>529985</v>
      </c>
      <c r="J50" s="52">
        <f t="shared" si="7"/>
        <v>9526561</v>
      </c>
      <c r="K50" s="52">
        <f t="shared" si="7"/>
        <v>359175</v>
      </c>
      <c r="L50" s="52">
        <f t="shared" si="7"/>
        <v>478744</v>
      </c>
      <c r="M50" s="52">
        <f t="shared" si="7"/>
        <v>-14139793</v>
      </c>
      <c r="N50" s="52">
        <f t="shared" si="7"/>
        <v>-13301874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-3775313</v>
      </c>
      <c r="X50" s="52">
        <f t="shared" si="7"/>
        <v>-13676884</v>
      </c>
      <c r="Y50" s="52">
        <f t="shared" si="7"/>
        <v>9901571</v>
      </c>
      <c r="Z50" s="53">
        <f>+IF(X50&lt;&gt;0,+(Y50/X50)*100,0)</f>
        <v>-72.396395260791863</v>
      </c>
      <c r="AA50" s="54">
        <f>SUM(AA47:AA49)</f>
        <v>-27353853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137381</v>
      </c>
      <c r="D7" s="18"/>
      <c r="E7" s="19">
        <v>2483079</v>
      </c>
      <c r="F7" s="20">
        <v>2483079</v>
      </c>
      <c r="G7" s="20">
        <v>137381</v>
      </c>
      <c r="H7" s="20"/>
      <c r="I7" s="20"/>
      <c r="J7" s="20">
        <v>137381</v>
      </c>
      <c r="K7" s="20"/>
      <c r="L7" s="20">
        <v>-2554569</v>
      </c>
      <c r="M7" s="20"/>
      <c r="N7" s="20">
        <v>-2554569</v>
      </c>
      <c r="O7" s="20"/>
      <c r="P7" s="20"/>
      <c r="Q7" s="20"/>
      <c r="R7" s="20"/>
      <c r="S7" s="20"/>
      <c r="T7" s="20"/>
      <c r="U7" s="20"/>
      <c r="V7" s="20"/>
      <c r="W7" s="20">
        <v>-2417188</v>
      </c>
      <c r="X7" s="20">
        <v>1241544</v>
      </c>
      <c r="Y7" s="20">
        <v>-3658732</v>
      </c>
      <c r="Z7" s="21">
        <v>-294.69209307120809</v>
      </c>
      <c r="AA7" s="22">
        <v>2483079</v>
      </c>
    </row>
    <row r="8" spans="1:27" x14ac:dyDescent="0.25">
      <c r="A8" s="23" t="s">
        <v>36</v>
      </c>
      <c r="B8" s="17" t="s">
        <v>32</v>
      </c>
      <c r="C8" s="18">
        <v>6293600</v>
      </c>
      <c r="D8" s="18"/>
      <c r="E8" s="19">
        <v>83685160</v>
      </c>
      <c r="F8" s="20">
        <v>83685160</v>
      </c>
      <c r="G8" s="20">
        <v>3406738</v>
      </c>
      <c r="H8" s="20">
        <v>2886862</v>
      </c>
      <c r="I8" s="20"/>
      <c r="J8" s="20">
        <v>6293600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6293600</v>
      </c>
      <c r="X8" s="20">
        <v>41842584</v>
      </c>
      <c r="Y8" s="20">
        <v>-35548984</v>
      </c>
      <c r="Z8" s="21">
        <v>-84.95886391719975</v>
      </c>
      <c r="AA8" s="22">
        <v>83685160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6430981</v>
      </c>
      <c r="D13" s="29">
        <f>SUM(D6:D12)</f>
        <v>0</v>
      </c>
      <c r="E13" s="30">
        <f t="shared" si="0"/>
        <v>86168239</v>
      </c>
      <c r="F13" s="31">
        <f t="shared" si="0"/>
        <v>86168239</v>
      </c>
      <c r="G13" s="31">
        <f t="shared" si="0"/>
        <v>3544119</v>
      </c>
      <c r="H13" s="31">
        <f t="shared" si="0"/>
        <v>2886862</v>
      </c>
      <c r="I13" s="31">
        <f t="shared" si="0"/>
        <v>0</v>
      </c>
      <c r="J13" s="31">
        <f t="shared" si="0"/>
        <v>6430981</v>
      </c>
      <c r="K13" s="31">
        <f t="shared" si="0"/>
        <v>0</v>
      </c>
      <c r="L13" s="31">
        <f t="shared" si="0"/>
        <v>-2554569</v>
      </c>
      <c r="M13" s="31">
        <f t="shared" si="0"/>
        <v>0</v>
      </c>
      <c r="N13" s="31">
        <f t="shared" si="0"/>
        <v>-2554569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3876412</v>
      </c>
      <c r="X13" s="31">
        <f t="shared" si="0"/>
        <v>43084128</v>
      </c>
      <c r="Y13" s="31">
        <f t="shared" si="0"/>
        <v>-39207716</v>
      </c>
      <c r="Z13" s="32">
        <f>+IF(X13&lt;&gt;0,+(Y13/X13)*100,0)</f>
        <v>-91.002691292719206</v>
      </c>
      <c r="AA13" s="33">
        <f>SUM(AA6:AA12)</f>
        <v>86168239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33333330</v>
      </c>
      <c r="D17" s="18"/>
      <c r="E17" s="19">
        <v>28602522</v>
      </c>
      <c r="F17" s="20">
        <v>28602522</v>
      </c>
      <c r="G17" s="24">
        <v>32516073</v>
      </c>
      <c r="H17" s="24">
        <v>817256</v>
      </c>
      <c r="I17" s="24"/>
      <c r="J17" s="20">
        <v>33333329</v>
      </c>
      <c r="K17" s="24"/>
      <c r="L17" s="24"/>
      <c r="M17" s="20">
        <v>-129467</v>
      </c>
      <c r="N17" s="24">
        <v>-129467</v>
      </c>
      <c r="O17" s="24"/>
      <c r="P17" s="24"/>
      <c r="Q17" s="20"/>
      <c r="R17" s="24"/>
      <c r="S17" s="24"/>
      <c r="T17" s="20"/>
      <c r="U17" s="24"/>
      <c r="V17" s="24"/>
      <c r="W17" s="24">
        <v>33203862</v>
      </c>
      <c r="X17" s="20">
        <v>14301294</v>
      </c>
      <c r="Y17" s="24">
        <v>18902568</v>
      </c>
      <c r="Z17" s="25">
        <v>132.17382986462624</v>
      </c>
      <c r="AA17" s="26">
        <v>28602522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-231</v>
      </c>
      <c r="D21" s="18"/>
      <c r="E21" s="19">
        <v>16261</v>
      </c>
      <c r="F21" s="20">
        <v>16261</v>
      </c>
      <c r="G21" s="20">
        <v>-231</v>
      </c>
      <c r="H21" s="20"/>
      <c r="I21" s="20"/>
      <c r="J21" s="20">
        <v>-231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-231</v>
      </c>
      <c r="X21" s="20">
        <v>8136</v>
      </c>
      <c r="Y21" s="20">
        <v>-8367</v>
      </c>
      <c r="Z21" s="21">
        <v>-102.83923303834808</v>
      </c>
      <c r="AA21" s="22">
        <v>16261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33333099</v>
      </c>
      <c r="D25" s="29">
        <f t="shared" ref="D25:Y25" si="1">SUM(D15:D24)</f>
        <v>0</v>
      </c>
      <c r="E25" s="35">
        <f t="shared" si="1"/>
        <v>28618783</v>
      </c>
      <c r="F25" s="36">
        <f t="shared" si="1"/>
        <v>28618783</v>
      </c>
      <c r="G25" s="36">
        <f t="shared" si="1"/>
        <v>32515842</v>
      </c>
      <c r="H25" s="36">
        <f t="shared" si="1"/>
        <v>817256</v>
      </c>
      <c r="I25" s="36">
        <f t="shared" si="1"/>
        <v>0</v>
      </c>
      <c r="J25" s="36">
        <f t="shared" si="1"/>
        <v>33333098</v>
      </c>
      <c r="K25" s="36">
        <f t="shared" si="1"/>
        <v>0</v>
      </c>
      <c r="L25" s="36">
        <f t="shared" si="1"/>
        <v>0</v>
      </c>
      <c r="M25" s="36">
        <f t="shared" si="1"/>
        <v>-129467</v>
      </c>
      <c r="N25" s="36">
        <f t="shared" si="1"/>
        <v>-129467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33203631</v>
      </c>
      <c r="X25" s="36">
        <f t="shared" si="1"/>
        <v>14309430</v>
      </c>
      <c r="Y25" s="36">
        <f t="shared" si="1"/>
        <v>18894201</v>
      </c>
      <c r="Z25" s="37">
        <f>+IF(X25&lt;&gt;0,+(Y25/X25)*100,0)</f>
        <v>132.04020705227254</v>
      </c>
      <c r="AA25" s="38">
        <f>SUM(AA15:AA24)</f>
        <v>28618783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39764080</v>
      </c>
      <c r="D26" s="29">
        <f>+D13+D25</f>
        <v>0</v>
      </c>
      <c r="E26" s="30">
        <f t="shared" si="2"/>
        <v>114787022</v>
      </c>
      <c r="F26" s="31">
        <f t="shared" si="2"/>
        <v>114787022</v>
      </c>
      <c r="G26" s="31">
        <f t="shared" si="2"/>
        <v>36059961</v>
      </c>
      <c r="H26" s="31">
        <f t="shared" si="2"/>
        <v>3704118</v>
      </c>
      <c r="I26" s="31">
        <f t="shared" si="2"/>
        <v>0</v>
      </c>
      <c r="J26" s="31">
        <f t="shared" si="2"/>
        <v>39764079</v>
      </c>
      <c r="K26" s="31">
        <f t="shared" si="2"/>
        <v>0</v>
      </c>
      <c r="L26" s="31">
        <f t="shared" si="2"/>
        <v>-2554569</v>
      </c>
      <c r="M26" s="31">
        <f t="shared" si="2"/>
        <v>-129467</v>
      </c>
      <c r="N26" s="31">
        <f t="shared" si="2"/>
        <v>-2684036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37080043</v>
      </c>
      <c r="X26" s="31">
        <f t="shared" si="2"/>
        <v>57393558</v>
      </c>
      <c r="Y26" s="31">
        <f t="shared" si="2"/>
        <v>-20313515</v>
      </c>
      <c r="Z26" s="32">
        <f>+IF(X26&lt;&gt;0,+(Y26/X26)*100,0)</f>
        <v>-35.393371151514948</v>
      </c>
      <c r="AA26" s="33">
        <f>+AA13+AA25</f>
        <v>114787022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632735</v>
      </c>
      <c r="D34" s="18"/>
      <c r="E34" s="19"/>
      <c r="F34" s="20"/>
      <c r="G34" s="20"/>
      <c r="H34" s="20">
        <v>632735</v>
      </c>
      <c r="I34" s="20"/>
      <c r="J34" s="20">
        <v>632735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632735</v>
      </c>
      <c r="X34" s="20"/>
      <c r="Y34" s="20">
        <v>632735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632735</v>
      </c>
      <c r="I37" s="31">
        <f t="shared" si="3"/>
        <v>0</v>
      </c>
      <c r="J37" s="31">
        <f t="shared" si="3"/>
        <v>632735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632735</v>
      </c>
      <c r="X37" s="31">
        <f t="shared" si="3"/>
        <v>0</v>
      </c>
      <c r="Y37" s="31">
        <f t="shared" si="3"/>
        <v>632735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28337302</v>
      </c>
      <c r="D40" s="18"/>
      <c r="E40" s="19">
        <v>26399221</v>
      </c>
      <c r="F40" s="20">
        <v>26399221</v>
      </c>
      <c r="G40" s="20">
        <v>25025805</v>
      </c>
      <c r="H40" s="20">
        <v>3311497</v>
      </c>
      <c r="I40" s="20"/>
      <c r="J40" s="20">
        <v>28337302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28337302</v>
      </c>
      <c r="X40" s="20">
        <v>13199610</v>
      </c>
      <c r="Y40" s="20">
        <v>15137692</v>
      </c>
      <c r="Z40" s="21">
        <v>114.68287320610231</v>
      </c>
      <c r="AA40" s="22">
        <v>26399221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28337302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25025805</v>
      </c>
      <c r="H43" s="36">
        <f t="shared" si="4"/>
        <v>3311497</v>
      </c>
      <c r="I43" s="36">
        <f t="shared" si="4"/>
        <v>0</v>
      </c>
      <c r="J43" s="36">
        <f t="shared" si="4"/>
        <v>28337302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28337302</v>
      </c>
      <c r="X43" s="36">
        <f t="shared" si="4"/>
        <v>13199610</v>
      </c>
      <c r="Y43" s="36">
        <f t="shared" si="4"/>
        <v>15137692</v>
      </c>
      <c r="Z43" s="37">
        <f>+IF(X43&lt;&gt;0,+(Y43/X43)*100,0)</f>
        <v>114.68287320610231</v>
      </c>
      <c r="AA43" s="38">
        <f>SUM(AA39:AA42)</f>
        <v>26399221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28970037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25025805</v>
      </c>
      <c r="H44" s="31">
        <f t="shared" si="5"/>
        <v>3944232</v>
      </c>
      <c r="I44" s="31">
        <f t="shared" si="5"/>
        <v>0</v>
      </c>
      <c r="J44" s="31">
        <f t="shared" si="5"/>
        <v>28970037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28970037</v>
      </c>
      <c r="X44" s="31">
        <f t="shared" si="5"/>
        <v>13199610</v>
      </c>
      <c r="Y44" s="31">
        <f t="shared" si="5"/>
        <v>15770427</v>
      </c>
      <c r="Z44" s="32">
        <f>+IF(X44&lt;&gt;0,+(Y44/X44)*100,0)</f>
        <v>119.47646180455331</v>
      </c>
      <c r="AA44" s="33">
        <f>+AA37+AA43</f>
        <v>26399221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10794043</v>
      </c>
      <c r="D45" s="42">
        <f t="shared" si="6"/>
        <v>0</v>
      </c>
      <c r="E45" s="43">
        <f t="shared" si="6"/>
        <v>88387801</v>
      </c>
      <c r="F45" s="44">
        <f t="shared" si="6"/>
        <v>88387801</v>
      </c>
      <c r="G45" s="44">
        <f t="shared" si="6"/>
        <v>11034156</v>
      </c>
      <c r="H45" s="44">
        <f t="shared" si="6"/>
        <v>-240114</v>
      </c>
      <c r="I45" s="44">
        <f t="shared" si="6"/>
        <v>0</v>
      </c>
      <c r="J45" s="44">
        <f t="shared" si="6"/>
        <v>10794042</v>
      </c>
      <c r="K45" s="44">
        <f t="shared" si="6"/>
        <v>0</v>
      </c>
      <c r="L45" s="44">
        <f t="shared" si="6"/>
        <v>-2554569</v>
      </c>
      <c r="M45" s="44">
        <f t="shared" si="6"/>
        <v>-129467</v>
      </c>
      <c r="N45" s="44">
        <f t="shared" si="6"/>
        <v>-2684036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8110006</v>
      </c>
      <c r="X45" s="44">
        <f t="shared" si="6"/>
        <v>44193948</v>
      </c>
      <c r="Y45" s="44">
        <f t="shared" si="6"/>
        <v>-36083942</v>
      </c>
      <c r="Z45" s="45">
        <f>+IF(X45&lt;&gt;0,+(Y45/X45)*100,0)</f>
        <v>-81.649057468230708</v>
      </c>
      <c r="AA45" s="46">
        <f>+AA26-AA44</f>
        <v>88387801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70798159</v>
      </c>
      <c r="D47" s="18"/>
      <c r="E47" s="19">
        <v>11885238</v>
      </c>
      <c r="F47" s="20">
        <v>11885238</v>
      </c>
      <c r="G47" s="20">
        <v>81591821</v>
      </c>
      <c r="H47" s="20">
        <v>-16032344</v>
      </c>
      <c r="I47" s="20">
        <v>-10424333</v>
      </c>
      <c r="J47" s="20">
        <v>55135144</v>
      </c>
      <c r="K47" s="20">
        <v>-8469789</v>
      </c>
      <c r="L47" s="20">
        <v>-14822073</v>
      </c>
      <c r="M47" s="20">
        <v>27622625</v>
      </c>
      <c r="N47" s="20">
        <v>4330763</v>
      </c>
      <c r="O47" s="20"/>
      <c r="P47" s="20"/>
      <c r="Q47" s="20"/>
      <c r="R47" s="20"/>
      <c r="S47" s="20"/>
      <c r="T47" s="20"/>
      <c r="U47" s="20"/>
      <c r="V47" s="20"/>
      <c r="W47" s="20">
        <v>59465907</v>
      </c>
      <c r="X47" s="20">
        <v>5942610</v>
      </c>
      <c r="Y47" s="20">
        <v>53523297</v>
      </c>
      <c r="Z47" s="47">
        <v>900.66985718396461</v>
      </c>
      <c r="AA47" s="22">
        <v>11885238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70798159</v>
      </c>
      <c r="D50" s="50">
        <f t="shared" ref="D50:Y50" si="7">SUM(D47:D49)</f>
        <v>0</v>
      </c>
      <c r="E50" s="51">
        <f t="shared" si="7"/>
        <v>11885238</v>
      </c>
      <c r="F50" s="52">
        <f t="shared" si="7"/>
        <v>11885238</v>
      </c>
      <c r="G50" s="52">
        <f t="shared" si="7"/>
        <v>81591821</v>
      </c>
      <c r="H50" s="52">
        <f t="shared" si="7"/>
        <v>-16032344</v>
      </c>
      <c r="I50" s="52">
        <f t="shared" si="7"/>
        <v>-10424333</v>
      </c>
      <c r="J50" s="52">
        <f t="shared" si="7"/>
        <v>55135144</v>
      </c>
      <c r="K50" s="52">
        <f t="shared" si="7"/>
        <v>-8469789</v>
      </c>
      <c r="L50" s="52">
        <f t="shared" si="7"/>
        <v>-14822073</v>
      </c>
      <c r="M50" s="52">
        <f t="shared" si="7"/>
        <v>27622625</v>
      </c>
      <c r="N50" s="52">
        <f t="shared" si="7"/>
        <v>4330763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59465907</v>
      </c>
      <c r="X50" s="52">
        <f t="shared" si="7"/>
        <v>5942610</v>
      </c>
      <c r="Y50" s="52">
        <f t="shared" si="7"/>
        <v>53523297</v>
      </c>
      <c r="Z50" s="53">
        <f>+IF(X50&lt;&gt;0,+(Y50/X50)*100,0)</f>
        <v>900.66985718396461</v>
      </c>
      <c r="AA50" s="54">
        <f>SUM(AA47:AA49)</f>
        <v>11885238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4641361</v>
      </c>
      <c r="D6" s="18"/>
      <c r="E6" s="19">
        <v>-59052037</v>
      </c>
      <c r="F6" s="20">
        <v>-59052037</v>
      </c>
      <c r="G6" s="20"/>
      <c r="H6" s="20"/>
      <c r="I6" s="20"/>
      <c r="J6" s="20"/>
      <c r="K6" s="20">
        <v>3113755</v>
      </c>
      <c r="L6" s="20">
        <v>295429</v>
      </c>
      <c r="M6" s="20">
        <v>4993</v>
      </c>
      <c r="N6" s="20">
        <v>3414177</v>
      </c>
      <c r="O6" s="20"/>
      <c r="P6" s="20"/>
      <c r="Q6" s="20"/>
      <c r="R6" s="20"/>
      <c r="S6" s="20"/>
      <c r="T6" s="20"/>
      <c r="U6" s="20"/>
      <c r="V6" s="20"/>
      <c r="W6" s="20">
        <v>3414177</v>
      </c>
      <c r="X6" s="20">
        <v>-29526024</v>
      </c>
      <c r="Y6" s="20">
        <v>32940201</v>
      </c>
      <c r="Z6" s="21">
        <v>-111.56328058258029</v>
      </c>
      <c r="AA6" s="22">
        <v>-59052037</v>
      </c>
    </row>
    <row r="7" spans="1:27" x14ac:dyDescent="0.25">
      <c r="A7" s="23" t="s">
        <v>35</v>
      </c>
      <c r="B7" s="17" t="s">
        <v>32</v>
      </c>
      <c r="C7" s="18">
        <v>-1001884</v>
      </c>
      <c r="D7" s="18"/>
      <c r="E7" s="19">
        <v>-126566152</v>
      </c>
      <c r="F7" s="20">
        <v>-126566152</v>
      </c>
      <c r="G7" s="20">
        <v>857329</v>
      </c>
      <c r="H7" s="20">
        <v>825734</v>
      </c>
      <c r="I7" s="20">
        <v>871974</v>
      </c>
      <c r="J7" s="20">
        <v>2555037</v>
      </c>
      <c r="K7" s="20">
        <v>771764</v>
      </c>
      <c r="L7" s="20">
        <v>661430</v>
      </c>
      <c r="M7" s="20">
        <v>466641</v>
      </c>
      <c r="N7" s="20">
        <v>1899835</v>
      </c>
      <c r="O7" s="20"/>
      <c r="P7" s="20"/>
      <c r="Q7" s="20"/>
      <c r="R7" s="20"/>
      <c r="S7" s="20"/>
      <c r="T7" s="20"/>
      <c r="U7" s="20"/>
      <c r="V7" s="20"/>
      <c r="W7" s="20">
        <v>4454872</v>
      </c>
      <c r="X7" s="20">
        <v>-63283074</v>
      </c>
      <c r="Y7" s="20">
        <v>67737946</v>
      </c>
      <c r="Z7" s="21">
        <v>-107.03959482119973</v>
      </c>
      <c r="AA7" s="22">
        <v>-126566152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3365500</v>
      </c>
      <c r="F10" s="20">
        <v>3365500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1682754</v>
      </c>
      <c r="Y10" s="20">
        <v>-1682754</v>
      </c>
      <c r="Z10" s="21">
        <v>-100</v>
      </c>
      <c r="AA10" s="22">
        <v>3365500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2861009</v>
      </c>
      <c r="F11" s="20">
        <v>2861009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1430502</v>
      </c>
      <c r="Y11" s="24">
        <v>-1430502</v>
      </c>
      <c r="Z11" s="25">
        <v>-100</v>
      </c>
      <c r="AA11" s="26">
        <v>2861009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3639477</v>
      </c>
      <c r="D13" s="29">
        <f>SUM(D6:D12)</f>
        <v>0</v>
      </c>
      <c r="E13" s="30">
        <f t="shared" si="0"/>
        <v>-179391680</v>
      </c>
      <c r="F13" s="31">
        <f t="shared" si="0"/>
        <v>-179391680</v>
      </c>
      <c r="G13" s="31">
        <f t="shared" si="0"/>
        <v>857329</v>
      </c>
      <c r="H13" s="31">
        <f t="shared" si="0"/>
        <v>825734</v>
      </c>
      <c r="I13" s="31">
        <f t="shared" si="0"/>
        <v>871974</v>
      </c>
      <c r="J13" s="31">
        <f t="shared" si="0"/>
        <v>2555037</v>
      </c>
      <c r="K13" s="31">
        <f t="shared" si="0"/>
        <v>3885519</v>
      </c>
      <c r="L13" s="31">
        <f t="shared" si="0"/>
        <v>956859</v>
      </c>
      <c r="M13" s="31">
        <f t="shared" si="0"/>
        <v>471634</v>
      </c>
      <c r="N13" s="31">
        <f t="shared" si="0"/>
        <v>5314012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7869049</v>
      </c>
      <c r="X13" s="31">
        <f t="shared" si="0"/>
        <v>-89695842</v>
      </c>
      <c r="Y13" s="31">
        <f t="shared" si="0"/>
        <v>97564891</v>
      </c>
      <c r="Z13" s="32">
        <f>+IF(X13&lt;&gt;0,+(Y13/X13)*100,0)</f>
        <v>-108.77303654722368</v>
      </c>
      <c r="AA13" s="33">
        <f>SUM(AA6:AA12)</f>
        <v>-179391680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2555579</v>
      </c>
      <c r="D17" s="18"/>
      <c r="E17" s="19">
        <v>17200000</v>
      </c>
      <c r="F17" s="20">
        <v>17200000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8600004</v>
      </c>
      <c r="Y17" s="24">
        <v>-8600004</v>
      </c>
      <c r="Z17" s="25">
        <v>-100</v>
      </c>
      <c r="AA17" s="26">
        <v>17200000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2555579</v>
      </c>
      <c r="D25" s="29">
        <f t="shared" ref="D25:Y25" si="1">SUM(D15:D24)</f>
        <v>0</v>
      </c>
      <c r="E25" s="35">
        <f t="shared" si="1"/>
        <v>17200000</v>
      </c>
      <c r="F25" s="36">
        <f t="shared" si="1"/>
        <v>17200000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8600004</v>
      </c>
      <c r="Y25" s="36">
        <f t="shared" si="1"/>
        <v>-8600004</v>
      </c>
      <c r="Z25" s="37">
        <f>+IF(X25&lt;&gt;0,+(Y25/X25)*100,0)</f>
        <v>-100</v>
      </c>
      <c r="AA25" s="38">
        <f>SUM(AA15:AA24)</f>
        <v>17200000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6195056</v>
      </c>
      <c r="D26" s="29">
        <f>+D13+D25</f>
        <v>0</v>
      </c>
      <c r="E26" s="30">
        <f t="shared" si="2"/>
        <v>-162191680</v>
      </c>
      <c r="F26" s="31">
        <f t="shared" si="2"/>
        <v>-162191680</v>
      </c>
      <c r="G26" s="31">
        <f t="shared" si="2"/>
        <v>857329</v>
      </c>
      <c r="H26" s="31">
        <f t="shared" si="2"/>
        <v>825734</v>
      </c>
      <c r="I26" s="31">
        <f t="shared" si="2"/>
        <v>871974</v>
      </c>
      <c r="J26" s="31">
        <f t="shared" si="2"/>
        <v>2555037</v>
      </c>
      <c r="K26" s="31">
        <f t="shared" si="2"/>
        <v>3885519</v>
      </c>
      <c r="L26" s="31">
        <f t="shared" si="2"/>
        <v>956859</v>
      </c>
      <c r="M26" s="31">
        <f t="shared" si="2"/>
        <v>471634</v>
      </c>
      <c r="N26" s="31">
        <f t="shared" si="2"/>
        <v>5314012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7869049</v>
      </c>
      <c r="X26" s="31">
        <f t="shared" si="2"/>
        <v>-81095838</v>
      </c>
      <c r="Y26" s="31">
        <f t="shared" si="2"/>
        <v>88964887</v>
      </c>
      <c r="Z26" s="32">
        <f>+IF(X26&lt;&gt;0,+(Y26/X26)*100,0)</f>
        <v>-109.70339439614645</v>
      </c>
      <c r="AA26" s="33">
        <f>+AA13+AA25</f>
        <v>-162191680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-2448600</v>
      </c>
      <c r="I33" s="20"/>
      <c r="J33" s="20">
        <v>-2448600</v>
      </c>
      <c r="K33" s="20"/>
      <c r="L33" s="20">
        <v>1417000</v>
      </c>
      <c r="M33" s="20"/>
      <c r="N33" s="20">
        <v>1417000</v>
      </c>
      <c r="O33" s="20"/>
      <c r="P33" s="20"/>
      <c r="Q33" s="20"/>
      <c r="R33" s="20"/>
      <c r="S33" s="20"/>
      <c r="T33" s="20"/>
      <c r="U33" s="20"/>
      <c r="V33" s="20"/>
      <c r="W33" s="20">
        <v>-1031600</v>
      </c>
      <c r="X33" s="20"/>
      <c r="Y33" s="20">
        <v>-1031600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1615524</v>
      </c>
      <c r="F35" s="20">
        <v>1615524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807762</v>
      </c>
      <c r="Y35" s="20">
        <v>-807762</v>
      </c>
      <c r="Z35" s="21">
        <v>-100</v>
      </c>
      <c r="AA35" s="22">
        <v>1615524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1615524</v>
      </c>
      <c r="F37" s="31">
        <f t="shared" si="3"/>
        <v>1615524</v>
      </c>
      <c r="G37" s="31">
        <f t="shared" si="3"/>
        <v>0</v>
      </c>
      <c r="H37" s="31">
        <f t="shared" si="3"/>
        <v>-2448600</v>
      </c>
      <c r="I37" s="31">
        <f t="shared" si="3"/>
        <v>0</v>
      </c>
      <c r="J37" s="31">
        <f t="shared" si="3"/>
        <v>-2448600</v>
      </c>
      <c r="K37" s="31">
        <f t="shared" si="3"/>
        <v>0</v>
      </c>
      <c r="L37" s="31">
        <f t="shared" si="3"/>
        <v>1417000</v>
      </c>
      <c r="M37" s="31">
        <f t="shared" si="3"/>
        <v>0</v>
      </c>
      <c r="N37" s="31">
        <f t="shared" si="3"/>
        <v>1417000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-1031600</v>
      </c>
      <c r="X37" s="31">
        <f t="shared" si="3"/>
        <v>807762</v>
      </c>
      <c r="Y37" s="31">
        <f t="shared" si="3"/>
        <v>-1839362</v>
      </c>
      <c r="Z37" s="32">
        <f>+IF(X37&lt;&gt;0,+(Y37/X37)*100,0)</f>
        <v>-227.71088513695867</v>
      </c>
      <c r="AA37" s="33">
        <f>SUM(AA29:AA36)</f>
        <v>1615524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1615524</v>
      </c>
      <c r="F44" s="31">
        <f t="shared" si="5"/>
        <v>1615524</v>
      </c>
      <c r="G44" s="31">
        <f t="shared" si="5"/>
        <v>0</v>
      </c>
      <c r="H44" s="31">
        <f t="shared" si="5"/>
        <v>-2448600</v>
      </c>
      <c r="I44" s="31">
        <f t="shared" si="5"/>
        <v>0</v>
      </c>
      <c r="J44" s="31">
        <f t="shared" si="5"/>
        <v>-2448600</v>
      </c>
      <c r="K44" s="31">
        <f t="shared" si="5"/>
        <v>0</v>
      </c>
      <c r="L44" s="31">
        <f t="shared" si="5"/>
        <v>1417000</v>
      </c>
      <c r="M44" s="31">
        <f t="shared" si="5"/>
        <v>0</v>
      </c>
      <c r="N44" s="31">
        <f t="shared" si="5"/>
        <v>1417000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-1031600</v>
      </c>
      <c r="X44" s="31">
        <f t="shared" si="5"/>
        <v>807762</v>
      </c>
      <c r="Y44" s="31">
        <f t="shared" si="5"/>
        <v>-1839362</v>
      </c>
      <c r="Z44" s="32">
        <f>+IF(X44&lt;&gt;0,+(Y44/X44)*100,0)</f>
        <v>-227.71088513695867</v>
      </c>
      <c r="AA44" s="33">
        <f>+AA37+AA43</f>
        <v>1615524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6195056</v>
      </c>
      <c r="D45" s="42">
        <f t="shared" si="6"/>
        <v>0</v>
      </c>
      <c r="E45" s="43">
        <f t="shared" si="6"/>
        <v>-163807204</v>
      </c>
      <c r="F45" s="44">
        <f t="shared" si="6"/>
        <v>-163807204</v>
      </c>
      <c r="G45" s="44">
        <f t="shared" si="6"/>
        <v>857329</v>
      </c>
      <c r="H45" s="44">
        <f t="shared" si="6"/>
        <v>3274334</v>
      </c>
      <c r="I45" s="44">
        <f t="shared" si="6"/>
        <v>871974</v>
      </c>
      <c r="J45" s="44">
        <f t="shared" si="6"/>
        <v>5003637</v>
      </c>
      <c r="K45" s="44">
        <f t="shared" si="6"/>
        <v>3885519</v>
      </c>
      <c r="L45" s="44">
        <f t="shared" si="6"/>
        <v>-460141</v>
      </c>
      <c r="M45" s="44">
        <f t="shared" si="6"/>
        <v>471634</v>
      </c>
      <c r="N45" s="44">
        <f t="shared" si="6"/>
        <v>3897012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8900649</v>
      </c>
      <c r="X45" s="44">
        <f t="shared" si="6"/>
        <v>-81903600</v>
      </c>
      <c r="Y45" s="44">
        <f t="shared" si="6"/>
        <v>90804249</v>
      </c>
      <c r="Z45" s="45">
        <f>+IF(X45&lt;&gt;0,+(Y45/X45)*100,0)</f>
        <v>-110.86722561645641</v>
      </c>
      <c r="AA45" s="46">
        <f>+AA26-AA44</f>
        <v>-163807204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-345839863</v>
      </c>
      <c r="D17" s="18"/>
      <c r="E17" s="19">
        <v>-340419846</v>
      </c>
      <c r="F17" s="20">
        <v>-340419846</v>
      </c>
      <c r="G17" s="24"/>
      <c r="H17" s="24">
        <v>-344765329</v>
      </c>
      <c r="I17" s="24"/>
      <c r="J17" s="20">
        <v>-344765329</v>
      </c>
      <c r="K17" s="24"/>
      <c r="L17" s="24">
        <v>5501597</v>
      </c>
      <c r="M17" s="20"/>
      <c r="N17" s="24">
        <v>5501597</v>
      </c>
      <c r="O17" s="24"/>
      <c r="P17" s="24"/>
      <c r="Q17" s="20"/>
      <c r="R17" s="24"/>
      <c r="S17" s="24"/>
      <c r="T17" s="20"/>
      <c r="U17" s="24"/>
      <c r="V17" s="24"/>
      <c r="W17" s="24">
        <v>-339263732</v>
      </c>
      <c r="X17" s="20">
        <v>-170209896</v>
      </c>
      <c r="Y17" s="24">
        <v>-169053836</v>
      </c>
      <c r="Z17" s="25">
        <v>99.320803298064405</v>
      </c>
      <c r="AA17" s="26">
        <v>-340419846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-345839863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-340419846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5501597</v>
      </c>
      <c r="M25" s="36">
        <f t="shared" si="1"/>
        <v>0</v>
      </c>
      <c r="N25" s="36">
        <f t="shared" si="1"/>
        <v>5501597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-339263732</v>
      </c>
      <c r="X25" s="36">
        <f t="shared" si="1"/>
        <v>-170209896</v>
      </c>
      <c r="Y25" s="36">
        <f t="shared" si="1"/>
        <v>-169053836</v>
      </c>
      <c r="Z25" s="37">
        <f>+IF(X25&lt;&gt;0,+(Y25/X25)*100,0)</f>
        <v>99.320803298064405</v>
      </c>
      <c r="AA25" s="38">
        <f>SUM(AA15:AA24)</f>
        <v>-340419846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-345839863</v>
      </c>
      <c r="D26" s="29">
        <f>+D13+D25</f>
        <v>0</v>
      </c>
      <c r="E26" s="30">
        <f t="shared" si="2"/>
        <v>-340419846</v>
      </c>
      <c r="F26" s="31">
        <f t="shared" si="2"/>
        <v>-340419846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5501597</v>
      </c>
      <c r="M26" s="31">
        <f t="shared" si="2"/>
        <v>0</v>
      </c>
      <c r="N26" s="31">
        <f t="shared" si="2"/>
        <v>5501597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-339263732</v>
      </c>
      <c r="X26" s="31">
        <f t="shared" si="2"/>
        <v>-170209896</v>
      </c>
      <c r="Y26" s="31">
        <f t="shared" si="2"/>
        <v>-169053836</v>
      </c>
      <c r="Z26" s="32">
        <f>+IF(X26&lt;&gt;0,+(Y26/X26)*100,0)</f>
        <v>99.320803298064405</v>
      </c>
      <c r="AA26" s="33">
        <f>+AA13+AA25</f>
        <v>-340419846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-345839863</v>
      </c>
      <c r="D45" s="42">
        <f t="shared" si="6"/>
        <v>0</v>
      </c>
      <c r="E45" s="43">
        <f t="shared" si="6"/>
        <v>-340419846</v>
      </c>
      <c r="F45" s="44">
        <f t="shared" si="6"/>
        <v>-340419846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5501597</v>
      </c>
      <c r="M45" s="44">
        <f t="shared" si="6"/>
        <v>0</v>
      </c>
      <c r="N45" s="44">
        <f t="shared" si="6"/>
        <v>5501597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-339263732</v>
      </c>
      <c r="X45" s="44">
        <f t="shared" si="6"/>
        <v>-170209896</v>
      </c>
      <c r="Y45" s="44">
        <f t="shared" si="6"/>
        <v>-169053836</v>
      </c>
      <c r="Z45" s="45">
        <f>+IF(X45&lt;&gt;0,+(Y45/X45)*100,0)</f>
        <v>99.320803298064405</v>
      </c>
      <c r="AA45" s="46">
        <f>+AA26-AA44</f>
        <v>-340419846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-985812643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>
        <v>-12209521</v>
      </c>
      <c r="L47" s="20">
        <v>-8271319</v>
      </c>
      <c r="M47" s="20">
        <v>-15625543</v>
      </c>
      <c r="N47" s="20">
        <v>-36106383</v>
      </c>
      <c r="O47" s="20"/>
      <c r="P47" s="20"/>
      <c r="Q47" s="20"/>
      <c r="R47" s="20"/>
      <c r="S47" s="20"/>
      <c r="T47" s="20"/>
      <c r="U47" s="20"/>
      <c r="V47" s="20"/>
      <c r="W47" s="20">
        <v>-849696931</v>
      </c>
      <c r="X47" s="20">
        <v>-492906342</v>
      </c>
      <c r="Y47" s="20">
        <v>-356790589</v>
      </c>
      <c r="Z47" s="47">
        <v>72.385067628121533</v>
      </c>
      <c r="AA47" s="22">
        <v>-985812643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-985812643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-12209521</v>
      </c>
      <c r="L50" s="52">
        <f t="shared" si="7"/>
        <v>-8271319</v>
      </c>
      <c r="M50" s="52">
        <f t="shared" si="7"/>
        <v>-15625543</v>
      </c>
      <c r="N50" s="52">
        <f t="shared" si="7"/>
        <v>-36106383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-849696931</v>
      </c>
      <c r="X50" s="52">
        <f t="shared" si="7"/>
        <v>-492906342</v>
      </c>
      <c r="Y50" s="52">
        <f t="shared" si="7"/>
        <v>-356790589</v>
      </c>
      <c r="Z50" s="53">
        <f>+IF(X50&lt;&gt;0,+(Y50/X50)*100,0)</f>
        <v>72.385067628121533</v>
      </c>
      <c r="AA50" s="54">
        <f>SUM(AA47:AA49)</f>
        <v>-985812643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D01768-A7C1-45C0-B1DA-FB4A014F645F}"/>
</file>

<file path=customXml/itemProps2.xml><?xml version="1.0" encoding="utf-8"?>
<ds:datastoreItem xmlns:ds="http://schemas.openxmlformats.org/officeDocument/2006/customXml" ds:itemID="{9A5873AD-DD67-4E76-B9C7-7449F52EE775}"/>
</file>

<file path=customXml/itemProps3.xml><?xml version="1.0" encoding="utf-8"?>
<ds:datastoreItem xmlns:ds="http://schemas.openxmlformats.org/officeDocument/2006/customXml" ds:itemID="{FB1E0A14-10E1-444C-8BD9-D7869A9FCC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2025-02-11T14:05:38Z</dcterms:created>
  <dcterms:modified xsi:type="dcterms:W3CDTF">2025-02-11T14:06:46Z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